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PLA\"/>
    </mc:Choice>
  </mc:AlternateContent>
  <xr:revisionPtr revIDLastSave="0" documentId="13_ncr:1_{B1959F98-2965-42F6-9899-7A6C9E0E53C8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  <sheet name="Liste des blocs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4" i="2" l="1"/>
  <c r="U44" i="2"/>
  <c r="T44" i="2"/>
  <c r="S44" i="2"/>
  <c r="G44" i="2"/>
  <c r="C8" i="2"/>
  <c r="O7" i="2"/>
  <c r="J7" i="2"/>
  <c r="C7" i="2"/>
  <c r="O6" i="2"/>
  <c r="J6" i="2"/>
  <c r="C6" i="2"/>
  <c r="O5" i="2"/>
  <c r="J5" i="2"/>
  <c r="C5" i="2"/>
  <c r="O4" i="2"/>
  <c r="J4" i="2"/>
  <c r="C4" i="2"/>
  <c r="V39" i="1"/>
  <c r="U39" i="1"/>
  <c r="T39" i="1"/>
  <c r="S39" i="1"/>
  <c r="G39" i="1"/>
</calcChain>
</file>

<file path=xl/sharedStrings.xml><?xml version="1.0" encoding="utf-8"?>
<sst xmlns="http://schemas.openxmlformats.org/spreadsheetml/2006/main" count="421" uniqueCount="217">
  <si>
    <t>MODALITES DE CONTROLE DES CONNAISSANCES ET DES COMPETENCES</t>
  </si>
  <si>
    <t>Composante : GRENOBLE IAE</t>
  </si>
  <si>
    <t>Année de la Formation/Domaine/Mention : M2 DEG GESTION DE PRODUCTION, LOGISTIQUE, ACHATS</t>
  </si>
  <si>
    <t>Code Diplôme :  JJMGPL1</t>
  </si>
  <si>
    <t xml:space="preserve">Date approbation CEVU : </t>
  </si>
  <si>
    <t>Parcours-type : Management de la Chaîne Logistique</t>
  </si>
  <si>
    <t>Code VDI : 146</t>
  </si>
  <si>
    <t xml:space="preserve">Parcours pédagogique (le cas échéant) : </t>
  </si>
  <si>
    <t>Code Etape : JJM2LC</t>
  </si>
  <si>
    <t>Formation Continue</t>
  </si>
  <si>
    <t>Responsable de la Formation : Olivier LAVASTRE</t>
  </si>
  <si>
    <t>Code VET : 212</t>
  </si>
  <si>
    <t>Présentiel</t>
  </si>
  <si>
    <t>Responsable de l'Année : Olivier LAVASTRE</t>
  </si>
  <si>
    <t>Code 
Apogée</t>
  </si>
  <si>
    <t>Nature de
l'UE</t>
  </si>
  <si>
    <t>ECTS</t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</si>
  <si>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</si>
  <si>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</si>
  <si>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</si>
  <si>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</si>
  <si>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</si>
  <si>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</si>
  <si>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</si>
  <si>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</si>
  <si>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</si>
  <si>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</si>
  <si>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</si>
  <si>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</si>
  <si>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</si>
  <si>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</si>
  <si>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</si>
  <si>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</si>
  <si>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</si>
  <si>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UE 1 : Management des relations inter-organisationnelles</t>
  </si>
  <si>
    <t>JJLT9U10</t>
  </si>
  <si>
    <t>O</t>
  </si>
  <si>
    <t>Strategie logistique</t>
  </si>
  <si>
    <t>JJLT9M10</t>
  </si>
  <si>
    <t>E/O</t>
  </si>
  <si>
    <t>Non</t>
  </si>
  <si>
    <t>Stratégie de distribution et de service clients</t>
  </si>
  <si>
    <t>JJLT9M11</t>
  </si>
  <si>
    <t>Stratégie d’approvisionnements et gestion des fournisseurs</t>
  </si>
  <si>
    <t>JJLT9M12</t>
  </si>
  <si>
    <t>Conception de réseaux logistiques</t>
  </si>
  <si>
    <t>JJLT9M13</t>
  </si>
  <si>
    <t>X2</t>
  </si>
  <si>
    <t>Management des connaissances</t>
  </si>
  <si>
    <t>JJLT9M14</t>
  </si>
  <si>
    <t>Méthodes quantitatives de recherche (séminaire de recherche)</t>
  </si>
  <si>
    <t>JJXXRM00</t>
  </si>
  <si>
    <t>Méthodes qualitatives de recherche (séminaire recherche)</t>
  </si>
  <si>
    <t>JJXXRM10</t>
  </si>
  <si>
    <t>UE 2 : Méthode de management de la SC</t>
  </si>
  <si>
    <t>JJLT9U20</t>
  </si>
  <si>
    <t>Management industriel (niveau 2)</t>
  </si>
  <si>
    <t>JJLT9M20</t>
  </si>
  <si>
    <t>Planification des flux (avec prévisions et APS)</t>
  </si>
  <si>
    <t>JJLT9M21</t>
  </si>
  <si>
    <t>Pratiques collaboratives (GPA, GMA, CPFR)</t>
  </si>
  <si>
    <t>JJLT9M22</t>
  </si>
  <si>
    <t>Outils du Supply Chain Execution (TMS, WMS)</t>
  </si>
  <si>
    <t>JJLT9M23</t>
  </si>
  <si>
    <t>Modélisation et pilotage des processus (BPM, VSM)</t>
  </si>
  <si>
    <t>JJLT9M24</t>
  </si>
  <si>
    <t>UE 3 : Outils et compétences relationnelles</t>
  </si>
  <si>
    <t>JJLT9U30</t>
  </si>
  <si>
    <t>Séminaire d'intégration</t>
  </si>
  <si>
    <t>JJLT9M30</t>
  </si>
  <si>
    <t>Assiduité</t>
  </si>
  <si>
    <t>Anglais</t>
  </si>
  <si>
    <t>JJLT9M31</t>
  </si>
  <si>
    <t>Management des équipes</t>
  </si>
  <si>
    <t>JJLT9M32</t>
  </si>
  <si>
    <t>Techniques de conduite du changement</t>
  </si>
  <si>
    <t>JJLT9M33</t>
  </si>
  <si>
    <t>X1</t>
  </si>
  <si>
    <t>Histoires de recherche (séminaire de recherche)</t>
  </si>
  <si>
    <t>JJXXRM12</t>
  </si>
  <si>
    <t>UE 4 : Entrepreneuriat et innovation</t>
  </si>
  <si>
    <t>JJLT9U40</t>
  </si>
  <si>
    <t>Intraprendre et innover dans la Supply Chain Management</t>
  </si>
  <si>
    <t>JJLT9M40</t>
  </si>
  <si>
    <t>Actualités et innovations dans le Supply Chain Management</t>
  </si>
  <si>
    <t>JJLT9M41</t>
  </si>
  <si>
    <t xml:space="preserve">Stratégies et pratiques innovantes dans le Supply Chain Management </t>
  </si>
  <si>
    <t>JJLT9M42</t>
  </si>
  <si>
    <t>Total ECTS / Semestre</t>
  </si>
  <si>
    <t>Total Nbre d'heures</t>
  </si>
  <si>
    <t>Commentaires :</t>
  </si>
  <si>
    <t>UE 5 : Pilotage de la Supply Chain</t>
  </si>
  <si>
    <t>JJLTXU10</t>
  </si>
  <si>
    <t xml:space="preserve">Actualités et innovations dans le Supply Chain Management </t>
  </si>
  <si>
    <t>JJLTXM10</t>
  </si>
  <si>
    <t>JJLTXM11</t>
  </si>
  <si>
    <t>Etude de cas en Gestion de Production, Logistique et Achats</t>
  </si>
  <si>
    <t>JJLTXM12</t>
  </si>
  <si>
    <t>Intraprendre et Innover dans le Supply Chain Management</t>
  </si>
  <si>
    <t>JJLTXM13</t>
  </si>
  <si>
    <t>Approche financière du Supply Chain Management</t>
  </si>
  <si>
    <t>JJLTXM14</t>
  </si>
  <si>
    <t>Outils du Business Intelligence</t>
  </si>
  <si>
    <t>JJLTXM15</t>
  </si>
  <si>
    <t>Gestion de projet</t>
  </si>
  <si>
    <t>JJLTXM16</t>
  </si>
  <si>
    <t>UE 6 : Professionnalisation (parcours professionnel)</t>
  </si>
  <si>
    <t>JJLTXC2A</t>
  </si>
  <si>
    <t>X</t>
  </si>
  <si>
    <t>Mission en entreprise</t>
  </si>
  <si>
    <t>JJLTXM20</t>
  </si>
  <si>
    <t>Mémoire et soutenance</t>
  </si>
  <si>
    <t>JJLTXM21</t>
  </si>
  <si>
    <t>Grand oral</t>
  </si>
  <si>
    <t>JJLTXM22</t>
  </si>
  <si>
    <t>UE 6 : Professionnalisation et recherche (parcours recherche)</t>
  </si>
  <si>
    <t>JJLTXC2B</t>
  </si>
  <si>
    <t>Mission en entreprise et/ou participation aux ateliers de recherche</t>
  </si>
  <si>
    <t>JJLTXM23</t>
  </si>
  <si>
    <t>Mémoire de recherche et soutenance</t>
  </si>
  <si>
    <t>JJLTXM24</t>
  </si>
  <si>
    <t>UE 7 : Outils et compétences relationnelles</t>
  </si>
  <si>
    <t>JJLTXU30</t>
  </si>
  <si>
    <t>JJLTXM30</t>
  </si>
  <si>
    <t>Géopolitique et management transnational</t>
  </si>
  <si>
    <t>JJLTXM32</t>
  </si>
  <si>
    <t>Ouveture culturelle</t>
  </si>
  <si>
    <t>JJLTXM31</t>
  </si>
  <si>
    <t>Organization theory (séminaire recherche)</t>
  </si>
  <si>
    <t>JJFS9M22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</si>
  <si>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</si>
  <si>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</si>
  <si>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</si>
  <si>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</si>
  <si>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</si>
  <si>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</si>
  <si>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</si>
  <si>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</si>
  <si>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</si>
  <si>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</si>
  <si>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</si>
  <si>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</si>
  <si>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</si>
  <si>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Intitulé de l'UE
(le cas échéant, les intitulés des EC et des matières sous les UE)</t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</si>
  <si>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</si>
  <si>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</si>
  <si>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SEMESTRE 9</t>
  </si>
  <si>
    <t>SEMESTRE 10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</si>
  <si>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</si>
  <si>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</si>
  <si>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Blocs spécifiques</t>
  </si>
  <si>
    <t>Numéro</t>
  </si>
  <si>
    <t>Intitulé du bloc</t>
  </si>
  <si>
    <t>Correspondance RCNP</t>
  </si>
  <si>
    <t>BS1</t>
  </si>
  <si>
    <t xml:space="preserve">Elaborer une stratégie Achats responsables </t>
  </si>
  <si>
    <t>BSM5</t>
  </si>
  <si>
    <t>BSM6</t>
  </si>
  <si>
    <t>BSM9</t>
  </si>
  <si>
    <t>BSM10</t>
  </si>
  <si>
    <t>BS2</t>
  </si>
  <si>
    <t>Piloter une stratégie Achats responsables</t>
  </si>
  <si>
    <t>BSM7</t>
  </si>
  <si>
    <t>BSM8</t>
  </si>
  <si>
    <t>BS3</t>
  </si>
  <si>
    <t>Comprendre les objectifs, problématiques et enjeux des principaux acteurs impliqués dans le Supply Chain Management</t>
  </si>
  <si>
    <t>BT2</t>
  </si>
  <si>
    <t>BS4</t>
  </si>
  <si>
    <t>Analyser, mobiliser et animer les flux et ressources (humaines, informationnelles, matérielles et financières) pour atteindre les objectifs</t>
  </si>
  <si>
    <t>BT3</t>
  </si>
  <si>
    <t>BS5</t>
  </si>
  <si>
    <t>Collaborer dans un contexte professionnel</t>
  </si>
  <si>
    <t>BT1</t>
  </si>
  <si>
    <t>BS6</t>
  </si>
  <si>
    <t>Générer des idées nouvelles et pertinentes</t>
  </si>
  <si>
    <t>BT4</t>
  </si>
  <si>
    <t xml:space="preserve">Blocs transversaux RNCP de Master </t>
  </si>
  <si>
    <t>Mettre en œuvre les usages avancés et spécialisés des outils numériques</t>
  </si>
  <si>
    <t>Mobiliser et produire des savoirs hautement spécialisés</t>
  </si>
  <si>
    <t>Mettre en œuvre une communication spécialisée pour le transfert de connaissances</t>
  </si>
  <si>
    <t>Contribuer à la transformation en contexte professionnel</t>
  </si>
  <si>
    <t xml:space="preserve">Blocs RNCP spécifques de la mention </t>
  </si>
  <si>
    <t>Elaborer une vision stratégique en matière de production, logistique et achats</t>
  </si>
  <si>
    <t>Concevoir et/ou piloter des solutions de gestion en matière de production, logistique et achats</t>
  </si>
  <si>
    <t>Mesurer et contrôler via des outils et méthodes de gestion appliqués à la production, la logistique et aux achats</t>
  </si>
  <si>
    <t>Mettre en oeuvre des règles, des normes et des démarches qualité appliquées à la production, la logistique et aux achats</t>
  </si>
  <si>
    <t>Développer une culture managériale et organisationnelle</t>
  </si>
  <si>
    <t>Accompagner les comportements et postures au travail</t>
  </si>
  <si>
    <t>BS3, BS4, BS6, BT2, BT3, BT4, BMS5, BSM6, BSM7</t>
  </si>
  <si>
    <t xml:space="preserve"> BS3, BS4, BS6, BT2, BT4, BMS5, BSM6, BSM7</t>
  </si>
  <si>
    <t>BS2, BS3, BS4, BS6, BT2, BT4, BMS5, BSM6, BSM7</t>
  </si>
  <si>
    <t>BS3, BS4, BT1, BSM6, BSM7</t>
  </si>
  <si>
    <t>BS3, BS4, BS6, BT3, BSM9</t>
  </si>
  <si>
    <t>BS6, BT1, BT3, BSM9</t>
  </si>
  <si>
    <t>BS6, BT1, BT3</t>
  </si>
  <si>
    <t>BS4, BT2,BT4, BMS5, BSM6, BSM7, BSM8 BSM10</t>
  </si>
  <si>
    <t>BS3, BS4, BT1, BT2, BSM6</t>
  </si>
  <si>
    <t>BS3, BS4, BS5, BT2, BT3, BT4, BMS5, BSM6, BSM7</t>
  </si>
  <si>
    <t>BS3, BS4,  BT1, BT2, BT4, BSM6, BSM7</t>
  </si>
  <si>
    <t>BS3, BS4, BS5, BT4, BMS7, BSM9, BSM10</t>
  </si>
  <si>
    <t>BS4, BS5, BT3</t>
  </si>
  <si>
    <t>BS3, BS4, BS5,BT3, BT4, BSM9, BSM10</t>
  </si>
  <si>
    <t>BS3, BS4, BS5,  BT3, BT4, BSM9, BSM10</t>
  </si>
  <si>
    <t>BS3, BS5, BS6, BT4</t>
  </si>
  <si>
    <t xml:space="preserve"> BS3, BS6, BT4</t>
  </si>
  <si>
    <t>BS3, BS6, BT4</t>
  </si>
  <si>
    <t>BS3, BS4, BS5, BS6, BT1, BT2, BT3, BSM5, BSM6, BSM7, BSM9, BSM10</t>
  </si>
  <si>
    <t>BSM7, BSM8</t>
  </si>
  <si>
    <t>BT1, BT3, BSM7</t>
  </si>
  <si>
    <t>BS3, BS4, BS5, BS6, BT1, BT2, BT3, BT4, BSM5, BSM6, BSM7, BSM8, BSM9, BSM10</t>
  </si>
  <si>
    <t>BS3, BS4</t>
  </si>
  <si>
    <t>BT1, BT2, BT3, BT4, BSM5, BSM6, BSM7, BSM8, BSM9, BSM10</t>
  </si>
  <si>
    <t xml:space="preserve"> BT1, BT2, BT3, BT4, BSM5, BSM6, BSM7, BSM8, BSM9, BSM10</t>
  </si>
  <si>
    <t xml:space="preserve"> BS3, BSM9</t>
  </si>
  <si>
    <t>BS3, BSM9</t>
  </si>
  <si>
    <t>Année universitaire : 2025-2026</t>
  </si>
  <si>
    <t xml:space="preserve">N° de version dans l'accréditation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</si>
</sst>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282D46"/>
      <name val="Calibri"/>
      <family val="2"/>
      <scheme val="minor"/>
    </font>
    <font>
      <sz val="11"/>
      <color rgb="FF282D46"/>
      <name val="Calibri"/>
      <family val="2"/>
      <scheme val="minor"/>
    </font>
    <font>
      <sz val="8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FF99"/>
        <bgColor indexed="64"/>
      </patternFill>
    </fill>
    <fill>
      <patternFill patternType="solid">
        <fgColor rgb="FFCCFF99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7" tint="0.79998168889431442"/>
      </patternFill>
    </fill>
    <fill>
      <patternFill patternType="solid">
        <fgColor theme="0"/>
        <bgColor theme="3" tint="0.79998168889431442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7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8" tint="0.79998168889431442"/>
        <bgColor theme="9" tint="-0.249977111117893"/>
      </patternFill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theme="9" tint="-0.24997711111789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-0.249977111117893"/>
      </patternFill>
    </fill>
    <fill>
      <patternFill patternType="solid">
        <fgColor theme="0"/>
        <bgColor theme="9" tint="0.79998168889431442"/>
      </patternFill>
    </fill>
  </fills>
  <borders count="7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Protection="0"/>
  </cellStyleXfs>
  <cellXfs count="244">
    <xf numFmtId="0" fontId="0" fillId="0" borderId="0" xfId="0"/>
    <xf numFmtId="0" fontId="0" fillId="0" borderId="0" xfId="0"/>
    <xf numFmtId="0" fontId="0" fillId="0" borderId="7" xfId="0" applyBorder="1"/>
    <xf numFmtId="0" fontId="5" fillId="0" borderId="2" xfId="0" applyFont="1" applyBorder="1"/>
    <xf numFmtId="0" fontId="5" fillId="0" borderId="0" xfId="0" applyFont="1"/>
    <xf numFmtId="0" fontId="0" fillId="0" borderId="3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0" xfId="0" applyAlignment="1">
      <alignment wrapText="1"/>
    </xf>
    <xf numFmtId="0" fontId="3" fillId="5" borderId="23" xfId="0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vertical="center"/>
    </xf>
    <xf numFmtId="0" fontId="9" fillId="4" borderId="12" xfId="1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164" fontId="6" fillId="5" borderId="5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10" xfId="0" applyFont="1" applyFill="1" applyBorder="1" applyAlignment="1">
      <alignment vertical="center"/>
    </xf>
    <xf numFmtId="0" fontId="7" fillId="10" borderId="28" xfId="2" applyFont="1" applyFill="1" applyBorder="1" applyAlignment="1" applyProtection="1">
      <alignment horizontal="left" vertical="center"/>
      <protection locked="0"/>
    </xf>
    <xf numFmtId="0" fontId="3" fillId="10" borderId="29" xfId="0" applyFont="1" applyFill="1" applyBorder="1" applyAlignment="1">
      <alignment horizontal="center" vertical="center"/>
    </xf>
    <xf numFmtId="0" fontId="7" fillId="10" borderId="29" xfId="2" applyFont="1" applyFill="1" applyBorder="1" applyAlignment="1" applyProtection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7" fillId="10" borderId="29" xfId="2" applyFont="1" applyFill="1" applyBorder="1" applyAlignment="1" applyProtection="1">
      <alignment horizontal="center" vertical="center"/>
      <protection locked="0"/>
    </xf>
    <xf numFmtId="0" fontId="6" fillId="10" borderId="31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3" fillId="10" borderId="31" xfId="0" applyFont="1" applyFill="1" applyBorder="1" applyAlignment="1">
      <alignment horizontal="center"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2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3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7" fillId="11" borderId="37" xfId="2" applyFont="1" applyFill="1" applyBorder="1" applyAlignment="1" applyProtection="1">
      <alignment horizontal="center" vertical="center"/>
      <protection locked="0"/>
    </xf>
    <xf numFmtId="0" fontId="7" fillId="11" borderId="38" xfId="2" applyFont="1" applyFill="1" applyBorder="1" applyAlignment="1" applyProtection="1">
      <alignment horizontal="center" vertical="center"/>
      <protection locked="0"/>
    </xf>
    <xf numFmtId="1" fontId="6" fillId="11" borderId="38" xfId="0" applyNumberFormat="1" applyFont="1" applyFill="1" applyBorder="1" applyAlignment="1">
      <alignment horizontal="center" vertical="center"/>
    </xf>
    <xf numFmtId="0" fontId="6" fillId="11" borderId="39" xfId="0" applyFont="1" applyFill="1" applyBorder="1" applyAlignment="1">
      <alignment horizontal="center" vertical="center"/>
    </xf>
    <xf numFmtId="0" fontId="9" fillId="5" borderId="40" xfId="2" applyFont="1" applyFill="1" applyBorder="1" applyAlignment="1" applyProtection="1">
      <alignment horizontal="left" vertical="center"/>
      <protection locked="0"/>
    </xf>
    <xf numFmtId="0" fontId="3" fillId="5" borderId="41" xfId="0" applyFont="1" applyFill="1" applyBorder="1" applyAlignment="1">
      <alignment horizontal="center" vertical="center"/>
    </xf>
    <xf numFmtId="0" fontId="9" fillId="5" borderId="41" xfId="2" applyFont="1" applyFill="1" applyBorder="1" applyAlignment="1" applyProtection="1">
      <alignment horizontal="center" vertical="center"/>
    </xf>
    <xf numFmtId="49" fontId="9" fillId="5" borderId="40" xfId="2" applyNumberFormat="1" applyFont="1" applyFill="1" applyBorder="1" applyAlignment="1" applyProtection="1">
      <alignment horizontal="center" vertical="center"/>
      <protection locked="0"/>
    </xf>
    <xf numFmtId="0" fontId="9" fillId="5" borderId="41" xfId="2" applyFont="1" applyFill="1" applyBorder="1" applyAlignment="1" applyProtection="1">
      <alignment horizontal="center" vertical="center"/>
      <protection locked="0"/>
    </xf>
    <xf numFmtId="49" fontId="9" fillId="5" borderId="42" xfId="2" applyNumberFormat="1" applyFont="1" applyFill="1" applyBorder="1" applyAlignment="1" applyProtection="1">
      <alignment horizontal="center" vertical="center"/>
      <protection locked="0"/>
    </xf>
    <xf numFmtId="9" fontId="9" fillId="5" borderId="43" xfId="3" applyNumberFormat="1" applyFont="1" applyFill="1" applyBorder="1" applyAlignment="1" applyProtection="1">
      <alignment horizontal="center" vertical="center"/>
      <protection locked="0"/>
    </xf>
    <xf numFmtId="0" fontId="3" fillId="5" borderId="42" xfId="0" applyFont="1" applyFill="1" applyBorder="1" applyAlignment="1">
      <alignment horizontal="center" vertical="center"/>
    </xf>
    <xf numFmtId="0" fontId="3" fillId="5" borderId="44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9" fontId="9" fillId="5" borderId="46" xfId="3" applyNumberFormat="1" applyFont="1" applyFill="1" applyBorder="1" applyAlignment="1" applyProtection="1">
      <alignment horizontal="center" vertical="center"/>
      <protection locked="0"/>
    </xf>
    <xf numFmtId="0" fontId="9" fillId="7" borderId="47" xfId="2" applyFont="1" applyFill="1" applyBorder="1" applyAlignment="1" applyProtection="1">
      <alignment horizontal="center" vertical="center"/>
      <protection locked="0"/>
    </xf>
    <xf numFmtId="0" fontId="9" fillId="7" borderId="48" xfId="2" applyFont="1" applyFill="1" applyBorder="1" applyAlignment="1" applyProtection="1">
      <alignment horizontal="center" vertical="center"/>
      <protection locked="0"/>
    </xf>
    <xf numFmtId="1" fontId="3" fillId="7" borderId="48" xfId="0" applyNumberFormat="1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horizontal="center" vertical="center"/>
    </xf>
    <xf numFmtId="0" fontId="7" fillId="10" borderId="40" xfId="2" applyFont="1" applyFill="1" applyBorder="1" applyAlignment="1" applyProtection="1">
      <alignment horizontal="left" vertical="center"/>
      <protection locked="0"/>
    </xf>
    <xf numFmtId="0" fontId="3" fillId="10" borderId="41" xfId="0" applyFont="1" applyFill="1" applyBorder="1" applyAlignment="1">
      <alignment horizontal="center" vertical="center"/>
    </xf>
    <xf numFmtId="0" fontId="7" fillId="10" borderId="41" xfId="2" applyFont="1" applyFill="1" applyBorder="1" applyAlignment="1" applyProtection="1">
      <alignment horizontal="center" vertical="center"/>
    </xf>
    <xf numFmtId="49" fontId="7" fillId="10" borderId="40" xfId="2" applyNumberFormat="1" applyFont="1" applyFill="1" applyBorder="1" applyAlignment="1" applyProtection="1">
      <alignment horizontal="center" vertical="center"/>
      <protection locked="0"/>
    </xf>
    <xf numFmtId="0" fontId="7" fillId="10" borderId="41" xfId="2" applyFont="1" applyFill="1" applyBorder="1" applyAlignment="1" applyProtection="1">
      <alignment horizontal="center" vertical="center"/>
      <protection locked="0"/>
    </xf>
    <xf numFmtId="49" fontId="7" fillId="10" borderId="42" xfId="2" applyNumberFormat="1" applyFont="1" applyFill="1" applyBorder="1" applyAlignment="1" applyProtection="1">
      <alignment horizontal="center" vertical="center"/>
      <protection locked="0"/>
    </xf>
    <xf numFmtId="9" fontId="7" fillId="10" borderId="43" xfId="3" applyNumberFormat="1" applyFont="1" applyFill="1" applyBorder="1" applyAlignment="1" applyProtection="1">
      <alignment horizontal="center" vertical="center"/>
      <protection locked="0"/>
    </xf>
    <xf numFmtId="0" fontId="3" fillId="10" borderId="42" xfId="0" applyFont="1" applyFill="1" applyBorder="1" applyAlignment="1">
      <alignment horizontal="center" vertical="center"/>
    </xf>
    <xf numFmtId="0" fontId="3" fillId="10" borderId="44" xfId="0" applyFont="1" applyFill="1" applyBorder="1" applyAlignment="1">
      <alignment horizontal="center" vertical="center"/>
    </xf>
    <xf numFmtId="0" fontId="3" fillId="10" borderId="51" xfId="0" applyFont="1" applyFill="1" applyBorder="1" applyAlignment="1">
      <alignment horizontal="center" vertical="center"/>
    </xf>
    <xf numFmtId="0" fontId="6" fillId="10" borderId="42" xfId="0" applyFont="1" applyFill="1" applyBorder="1" applyAlignment="1">
      <alignment horizontal="center" vertical="center"/>
    </xf>
    <xf numFmtId="0" fontId="6" fillId="10" borderId="45" xfId="0" applyFont="1" applyFill="1" applyBorder="1" applyAlignment="1">
      <alignment horizontal="center" vertical="center"/>
    </xf>
    <xf numFmtId="0" fontId="6" fillId="10" borderId="44" xfId="0" applyFont="1" applyFill="1" applyBorder="1" applyAlignment="1">
      <alignment horizontal="center" vertical="center"/>
    </xf>
    <xf numFmtId="9" fontId="7" fillId="10" borderId="46" xfId="3" applyNumberFormat="1" applyFont="1" applyFill="1" applyBorder="1" applyAlignment="1" applyProtection="1">
      <alignment horizontal="center" vertical="center"/>
      <protection locked="0"/>
    </xf>
    <xf numFmtId="0" fontId="7" fillId="11" borderId="47" xfId="2" applyFont="1" applyFill="1" applyBorder="1" applyAlignment="1" applyProtection="1">
      <alignment horizontal="center" vertical="center"/>
      <protection locked="0"/>
    </xf>
    <xf numFmtId="0" fontId="7" fillId="11" borderId="48" xfId="2" applyFont="1" applyFill="1" applyBorder="1" applyAlignment="1" applyProtection="1">
      <alignment horizontal="center" vertical="center"/>
      <protection locked="0"/>
    </xf>
    <xf numFmtId="1" fontId="6" fillId="11" borderId="48" xfId="0" applyNumberFormat="1" applyFont="1" applyFill="1" applyBorder="1" applyAlignment="1">
      <alignment horizontal="center" vertical="center"/>
    </xf>
    <xf numFmtId="0" fontId="6" fillId="11" borderId="49" xfId="0" applyFont="1" applyFill="1" applyBorder="1" applyAlignment="1">
      <alignment horizontal="center" vertical="center"/>
    </xf>
    <xf numFmtId="0" fontId="3" fillId="10" borderId="45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5" borderId="52" xfId="0" applyFont="1" applyFill="1" applyBorder="1" applyAlignment="1">
      <alignment horizontal="center" vertical="center"/>
    </xf>
    <xf numFmtId="0" fontId="3" fillId="7" borderId="47" xfId="0" applyFont="1" applyFill="1" applyBorder="1" applyAlignment="1">
      <alignment horizontal="center" vertical="center"/>
    </xf>
    <xf numFmtId="0" fontId="3" fillId="7" borderId="48" xfId="0" applyFont="1" applyFill="1" applyBorder="1" applyAlignment="1">
      <alignment horizontal="center" vertical="center"/>
    </xf>
    <xf numFmtId="0" fontId="9" fillId="4" borderId="11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9" fontId="9" fillId="5" borderId="41" xfId="2" applyNumberFormat="1" applyFont="1" applyFill="1" applyBorder="1" applyAlignment="1" applyProtection="1">
      <alignment horizontal="center" vertical="center"/>
      <protection locked="0"/>
    </xf>
    <xf numFmtId="0" fontId="9" fillId="5" borderId="52" xfId="2" applyFont="1" applyFill="1" applyBorder="1" applyAlignment="1" applyProtection="1">
      <alignment horizontal="center" vertical="center"/>
      <protection locked="0"/>
    </xf>
    <xf numFmtId="49" fontId="9" fillId="5" borderId="50" xfId="2" applyNumberFormat="1" applyFont="1" applyFill="1" applyBorder="1" applyAlignment="1" applyProtection="1">
      <alignment horizontal="center" vertical="center"/>
      <protection locked="0"/>
    </xf>
    <xf numFmtId="9" fontId="9" fillId="5" borderId="45" xfId="3" applyNumberFormat="1" applyFont="1" applyFill="1" applyBorder="1" applyAlignment="1" applyProtection="1">
      <alignment horizontal="center" vertical="center"/>
      <protection locked="0"/>
    </xf>
    <xf numFmtId="0" fontId="7" fillId="5" borderId="41" xfId="2" applyFont="1" applyFill="1" applyBorder="1" applyAlignment="1" applyProtection="1">
      <alignment horizontal="center" vertical="center"/>
    </xf>
    <xf numFmtId="49" fontId="7" fillId="5" borderId="41" xfId="2" applyNumberFormat="1" applyFont="1" applyFill="1" applyBorder="1" applyAlignment="1" applyProtection="1">
      <alignment horizontal="center" vertical="center"/>
      <protection locked="0"/>
    </xf>
    <xf numFmtId="0" fontId="7" fillId="5" borderId="41" xfId="2" applyFont="1" applyFill="1" applyBorder="1" applyAlignment="1" applyProtection="1">
      <alignment horizontal="center" vertical="center"/>
      <protection locked="0"/>
    </xf>
    <xf numFmtId="49" fontId="7" fillId="5" borderId="42" xfId="2" applyNumberFormat="1" applyFont="1" applyFill="1" applyBorder="1" applyAlignment="1" applyProtection="1">
      <alignment horizontal="center" vertical="center"/>
      <protection locked="0"/>
    </xf>
    <xf numFmtId="9" fontId="7" fillId="5" borderId="46" xfId="3" applyNumberFormat="1" applyFont="1" applyFill="1" applyBorder="1" applyAlignment="1" applyProtection="1">
      <alignment horizontal="center" vertical="center"/>
      <protection locked="0"/>
    </xf>
    <xf numFmtId="0" fontId="6" fillId="5" borderId="50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49" fontId="7" fillId="5" borderId="50" xfId="2" applyNumberFormat="1" applyFont="1" applyFill="1" applyBorder="1" applyAlignment="1" applyProtection="1">
      <alignment horizontal="center" vertical="center"/>
      <protection locked="0"/>
    </xf>
    <xf numFmtId="0" fontId="6" fillId="5" borderId="52" xfId="0" applyFont="1" applyFill="1" applyBorder="1" applyAlignment="1">
      <alignment horizontal="center" vertical="center"/>
    </xf>
    <xf numFmtId="9" fontId="7" fillId="5" borderId="45" xfId="3" applyNumberFormat="1" applyFont="1" applyFill="1" applyBorder="1" applyAlignment="1" applyProtection="1">
      <alignment horizontal="center" vertical="center"/>
      <protection locked="0"/>
    </xf>
    <xf numFmtId="0" fontId="7" fillId="7" borderId="47" xfId="2" applyFont="1" applyFill="1" applyBorder="1" applyAlignment="1" applyProtection="1">
      <alignment horizontal="center" vertical="center"/>
      <protection locked="0"/>
    </xf>
    <xf numFmtId="0" fontId="7" fillId="7" borderId="48" xfId="2" applyFont="1" applyFill="1" applyBorder="1" applyAlignment="1" applyProtection="1">
      <alignment horizontal="center" vertical="center"/>
      <protection locked="0"/>
    </xf>
    <xf numFmtId="0" fontId="6" fillId="7" borderId="49" xfId="0" applyFont="1" applyFill="1" applyBorder="1" applyAlignment="1">
      <alignment horizontal="center" vertical="center"/>
    </xf>
    <xf numFmtId="0" fontId="7" fillId="2" borderId="52" xfId="2" applyFont="1" applyFill="1" applyBorder="1" applyAlignment="1" applyProtection="1">
      <alignment horizontal="center" vertical="center"/>
      <protection locked="0"/>
    </xf>
    <xf numFmtId="9" fontId="3" fillId="5" borderId="45" xfId="0" applyNumberFormat="1" applyFont="1" applyFill="1" applyBorder="1" applyAlignment="1">
      <alignment horizontal="center" vertical="center"/>
    </xf>
    <xf numFmtId="0" fontId="3" fillId="7" borderId="51" xfId="0" applyFont="1" applyFill="1" applyBorder="1" applyAlignment="1">
      <alignment horizontal="center" vertical="center"/>
    </xf>
    <xf numFmtId="0" fontId="3" fillId="5" borderId="53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0" fontId="3" fillId="5" borderId="56" xfId="0" applyFont="1" applyFill="1" applyBorder="1" applyAlignment="1">
      <alignment horizontal="center" vertical="center"/>
    </xf>
    <xf numFmtId="0" fontId="3" fillId="5" borderId="55" xfId="0" applyFont="1" applyFill="1" applyBorder="1" applyAlignment="1">
      <alignment horizontal="center" vertical="center"/>
    </xf>
    <xf numFmtId="0" fontId="3" fillId="5" borderId="57" xfId="0" applyFont="1" applyFill="1" applyBorder="1" applyAlignment="1">
      <alignment horizontal="center" vertical="center"/>
    </xf>
    <xf numFmtId="0" fontId="3" fillId="7" borderId="64" xfId="0" applyFont="1" applyFill="1" applyBorder="1" applyAlignment="1">
      <alignment horizontal="center" vertical="center"/>
    </xf>
    <xf numFmtId="0" fontId="3" fillId="7" borderId="65" xfId="0" applyFont="1" applyFill="1" applyBorder="1" applyAlignment="1">
      <alignment horizontal="center" vertical="center"/>
    </xf>
    <xf numFmtId="0" fontId="3" fillId="7" borderId="6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7" fillId="5" borderId="40" xfId="2" applyFont="1" applyFill="1" applyBorder="1" applyAlignment="1" applyProtection="1">
      <alignment horizontal="left" vertical="center"/>
      <protection locked="0"/>
    </xf>
    <xf numFmtId="0" fontId="3" fillId="5" borderId="41" xfId="0" applyFont="1" applyFill="1" applyBorder="1" applyAlignment="1">
      <alignment horizontal="left" vertical="center"/>
    </xf>
    <xf numFmtId="49" fontId="7" fillId="10" borderId="29" xfId="2" applyNumberFormat="1" applyFont="1" applyFill="1" applyBorder="1" applyAlignment="1" applyProtection="1">
      <alignment horizontal="center" vertical="center"/>
      <protection locked="0"/>
    </xf>
    <xf numFmtId="0" fontId="7" fillId="10" borderId="30" xfId="2" applyFont="1" applyFill="1" applyBorder="1" applyAlignment="1" applyProtection="1">
      <alignment horizontal="center" vertical="center"/>
      <protection locked="0"/>
    </xf>
    <xf numFmtId="49" fontId="7" fillId="10" borderId="41" xfId="2" applyNumberFormat="1" applyFont="1" applyFill="1" applyBorder="1" applyAlignment="1" applyProtection="1">
      <alignment horizontal="center" vertical="center"/>
      <protection locked="0"/>
    </xf>
    <xf numFmtId="0" fontId="7" fillId="10" borderId="52" xfId="2" applyFont="1" applyFill="1" applyBorder="1" applyAlignment="1" applyProtection="1">
      <alignment horizontal="center" vertical="center"/>
      <protection locked="0"/>
    </xf>
    <xf numFmtId="0" fontId="6" fillId="10" borderId="50" xfId="0" applyFont="1" applyFill="1" applyBorder="1" applyAlignment="1">
      <alignment horizontal="center" vertical="center"/>
    </xf>
    <xf numFmtId="49" fontId="7" fillId="10" borderId="50" xfId="2" applyNumberFormat="1" applyFont="1" applyFill="1" applyBorder="1" applyAlignment="1" applyProtection="1">
      <alignment horizontal="center" vertical="center"/>
      <protection locked="0"/>
    </xf>
    <xf numFmtId="0" fontId="6" fillId="10" borderId="52" xfId="0" applyFont="1" applyFill="1" applyBorder="1" applyAlignment="1">
      <alignment horizontal="center" vertical="center"/>
    </xf>
    <xf numFmtId="9" fontId="7" fillId="10" borderId="45" xfId="3" applyNumberFormat="1" applyFont="1" applyFill="1" applyBorder="1" applyAlignment="1" applyProtection="1">
      <alignment horizontal="center" vertical="center"/>
      <protection locked="0"/>
    </xf>
    <xf numFmtId="0" fontId="0" fillId="0" borderId="29" xfId="0" applyBorder="1"/>
    <xf numFmtId="0" fontId="0" fillId="0" borderId="14" xfId="0" applyBorder="1"/>
    <xf numFmtId="0" fontId="0" fillId="0" borderId="41" xfId="0" applyBorder="1"/>
    <xf numFmtId="0" fontId="0" fillId="0" borderId="53" xfId="0" applyBorder="1"/>
    <xf numFmtId="0" fontId="0" fillId="0" borderId="71" xfId="0" applyBorder="1"/>
    <xf numFmtId="0" fontId="6" fillId="0" borderId="0" xfId="0" applyFont="1"/>
    <xf numFmtId="0" fontId="2" fillId="0" borderId="0" xfId="0" applyFont="1"/>
    <xf numFmtId="0" fontId="13" fillId="0" borderId="0" xfId="0" applyFont="1"/>
    <xf numFmtId="0" fontId="2" fillId="14" borderId="72" xfId="0" applyFont="1" applyFill="1" applyBorder="1"/>
    <xf numFmtId="0" fontId="2" fillId="14" borderId="73" xfId="0" applyFont="1" applyFill="1" applyBorder="1"/>
    <xf numFmtId="0" fontId="14" fillId="0" borderId="0" xfId="0" applyFont="1" applyAlignment="1">
      <alignment horizontal="left" vertical="center"/>
    </xf>
    <xf numFmtId="0" fontId="2" fillId="15" borderId="74" xfId="0" applyFont="1" applyFill="1" applyBorder="1"/>
    <xf numFmtId="0" fontId="2" fillId="16" borderId="0" xfId="0" applyFont="1" applyFill="1"/>
    <xf numFmtId="0" fontId="15" fillId="17" borderId="0" xfId="0" applyFont="1" applyFill="1"/>
    <xf numFmtId="0" fontId="2" fillId="16" borderId="0" xfId="0" applyFont="1" applyFill="1" applyAlignment="1">
      <alignment wrapText="1"/>
    </xf>
    <xf numFmtId="0" fontId="2" fillId="18" borderId="73" xfId="0" applyFont="1" applyFill="1" applyBorder="1"/>
    <xf numFmtId="0" fontId="15" fillId="19" borderId="0" xfId="0" applyFont="1" applyFill="1"/>
    <xf numFmtId="0" fontId="9" fillId="19" borderId="0" xfId="0" applyFont="1" applyFill="1" applyAlignment="1">
      <alignment horizontal="left" vertical="center"/>
    </xf>
    <xf numFmtId="0" fontId="2" fillId="15" borderId="75" xfId="0" applyFont="1" applyFill="1" applyBorder="1"/>
    <xf numFmtId="0" fontId="2" fillId="16" borderId="9" xfId="0" applyFont="1" applyFill="1" applyBorder="1"/>
    <xf numFmtId="0" fontId="2" fillId="15" borderId="8" xfId="0" applyFont="1" applyFill="1" applyBorder="1"/>
    <xf numFmtId="0" fontId="2" fillId="16" borderId="11" xfId="0" applyFont="1" applyFill="1" applyBorder="1"/>
    <xf numFmtId="0" fontId="15" fillId="17" borderId="12" xfId="0" applyFont="1" applyFill="1" applyBorder="1"/>
    <xf numFmtId="0" fontId="2" fillId="15" borderId="76" xfId="0" applyFont="1" applyFill="1" applyBorder="1"/>
    <xf numFmtId="0" fontId="16" fillId="19" borderId="75" xfId="0" applyFont="1" applyFill="1" applyBorder="1"/>
    <xf numFmtId="0" fontId="15" fillId="19" borderId="9" xfId="0" applyFont="1" applyFill="1" applyBorder="1"/>
    <xf numFmtId="0" fontId="16" fillId="19" borderId="8" xfId="0" applyFont="1" applyFill="1" applyBorder="1"/>
    <xf numFmtId="0" fontId="15" fillId="19" borderId="11" xfId="0" applyFont="1" applyFill="1" applyBorder="1"/>
    <xf numFmtId="0" fontId="15" fillId="19" borderId="12" xfId="0" applyFont="1" applyFill="1" applyBorder="1"/>
    <xf numFmtId="0" fontId="16" fillId="19" borderId="76" xfId="0" applyFont="1" applyFill="1" applyBorder="1"/>
    <xf numFmtId="0" fontId="13" fillId="5" borderId="0" xfId="0" applyFont="1" applyFill="1"/>
    <xf numFmtId="0" fontId="0" fillId="5" borderId="0" xfId="0" applyFill="1"/>
    <xf numFmtId="0" fontId="2" fillId="15" borderId="0" xfId="0" applyFont="1" applyFill="1"/>
    <xf numFmtId="0" fontId="16" fillId="19" borderId="0" xfId="0" applyFont="1" applyFill="1"/>
    <xf numFmtId="0" fontId="2" fillId="20" borderId="72" xfId="0" applyFont="1" applyFill="1" applyBorder="1"/>
    <xf numFmtId="0" fontId="2" fillId="14" borderId="77" xfId="0" applyFont="1" applyFill="1" applyBorder="1"/>
    <xf numFmtId="0" fontId="2" fillId="21" borderId="0" xfId="0" applyFont="1" applyFill="1"/>
    <xf numFmtId="0" fontId="2" fillId="20" borderId="77" xfId="0" applyFont="1" applyFill="1" applyBorder="1"/>
    <xf numFmtId="0" fontId="2" fillId="22" borderId="0" xfId="0" applyFont="1" applyFill="1" applyAlignment="1">
      <alignment wrapText="1"/>
    </xf>
    <xf numFmtId="0" fontId="2" fillId="22" borderId="0" xfId="0" applyFont="1" applyFill="1"/>
    <xf numFmtId="0" fontId="13" fillId="22" borderId="0" xfId="0" applyFont="1" applyFill="1"/>
    <xf numFmtId="0" fontId="17" fillId="0" borderId="0" xfId="0" applyFont="1"/>
    <xf numFmtId="0" fontId="17" fillId="22" borderId="0" xfId="0" applyFont="1" applyFill="1"/>
    <xf numFmtId="0" fontId="10" fillId="12" borderId="67" xfId="0" applyFont="1" applyFill="1" applyBorder="1" applyAlignment="1">
      <alignment horizontal="center" vertical="center" wrapText="1"/>
    </xf>
    <xf numFmtId="0" fontId="10" fillId="12" borderId="68" xfId="0" applyFont="1" applyFill="1" applyBorder="1" applyAlignment="1">
      <alignment horizontal="center" vertical="center" wrapText="1"/>
    </xf>
    <xf numFmtId="0" fontId="10" fillId="12" borderId="69" xfId="0" applyFont="1" applyFill="1" applyBorder="1" applyAlignment="1">
      <alignment horizontal="center" vertical="center" wrapText="1"/>
    </xf>
    <xf numFmtId="0" fontId="10" fillId="13" borderId="67" xfId="0" applyFont="1" applyFill="1" applyBorder="1" applyAlignment="1">
      <alignment horizontal="center" vertical="center" wrapText="1"/>
    </xf>
    <xf numFmtId="0" fontId="12" fillId="12" borderId="68" xfId="0" applyFont="1" applyFill="1" applyBorder="1"/>
    <xf numFmtId="0" fontId="12" fillId="12" borderId="69" xfId="0" applyFont="1" applyFill="1" applyBorder="1"/>
    <xf numFmtId="0" fontId="0" fillId="0" borderId="70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7" fillId="4" borderId="9" xfId="1" applyFont="1" applyFill="1" applyBorder="1" applyAlignment="1">
      <alignment horizontal="left" vertical="center"/>
    </xf>
    <xf numFmtId="0" fontId="7" fillId="4" borderId="0" xfId="1" applyFont="1" applyFill="1" applyAlignment="1">
      <alignment horizontal="left" vertical="center"/>
    </xf>
    <xf numFmtId="0" fontId="7" fillId="4" borderId="8" xfId="1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4" borderId="5" xfId="1" applyFont="1" applyFill="1" applyBorder="1" applyAlignment="1">
      <alignment horizontal="left" vertical="center"/>
    </xf>
    <xf numFmtId="0" fontId="7" fillId="4" borderId="3" xfId="1" applyFont="1" applyFill="1" applyBorder="1" applyAlignment="1">
      <alignment horizontal="left" vertical="center"/>
    </xf>
    <xf numFmtId="0" fontId="7" fillId="4" borderId="4" xfId="1" applyFont="1" applyFill="1" applyBorder="1" applyAlignment="1">
      <alignment horizontal="left" vertical="center"/>
    </xf>
    <xf numFmtId="0" fontId="7" fillId="4" borderId="6" xfId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urcentage 2" xfId="3" xr:uid="{00000000-0005-0000-0000-000003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1</xdr:row>
      <xdr:rowOff>279400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2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"/>
  <sheetViews>
    <sheetView topLeftCell="D19" zoomScale="75" zoomScaleNormal="75" workbookViewId="0">
      <selection activeCell="O5" sqref="O5:V5"/>
    </sheetView>
  </sheetViews>
  <sheetFormatPr baseColWidth="10" defaultRowHeight="14.5" x14ac:dyDescent="0.35"/>
  <cols>
    <col min="1" max="1" width="20.453125" style="1" customWidth="1"/>
    <col min="2" max="2" width="25.1796875" style="1" customWidth="1"/>
    <col min="3" max="3" width="63.8164062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10.81640625" customWidth="1"/>
    <col min="11" max="11" width="11.26953125" customWidth="1"/>
    <col min="12" max="12" width="10.54296875" customWidth="1"/>
    <col min="13" max="13" width="8.54296875" customWidth="1"/>
    <col min="14" max="14" width="17" customWidth="1"/>
    <col min="15" max="16" width="10" customWidth="1"/>
    <col min="17" max="17" width="11.1796875" customWidth="1"/>
    <col min="18" max="18" width="7.26953125" customWidth="1"/>
    <col min="19" max="19" width="8.1796875" customWidth="1"/>
    <col min="20" max="22" width="6.81640625" customWidth="1"/>
  </cols>
  <sheetData>
    <row r="1" spans="1:22" s="23" customFormat="1" ht="22.5" customHeight="1" x14ac:dyDescent="0.35">
      <c r="A1" s="1"/>
      <c r="B1" s="1"/>
      <c r="G1" s="232" t="s">
        <v>0</v>
      </c>
      <c r="H1" s="232"/>
      <c r="I1" s="232"/>
      <c r="J1" s="232"/>
      <c r="K1" s="232"/>
      <c r="L1" s="232"/>
      <c r="M1" s="232"/>
      <c r="N1" s="232"/>
      <c r="O1" s="232"/>
      <c r="P1" s="232"/>
    </row>
    <row r="2" spans="1:22" s="23" customFormat="1" ht="22.5" customHeight="1" x14ac:dyDescent="0.35">
      <c r="A2" s="1"/>
      <c r="B2" s="1"/>
      <c r="E2" s="233" t="s">
        <v>1</v>
      </c>
      <c r="F2" s="233"/>
      <c r="G2" s="233"/>
      <c r="H2" s="233"/>
      <c r="O2" s="242" t="s">
        <v>215</v>
      </c>
    </row>
    <row r="3" spans="1:22" s="23" customFormat="1" ht="22.5" customHeight="1" thickBot="1" x14ac:dyDescent="0.4">
      <c r="A3" s="1"/>
      <c r="B3" s="1"/>
      <c r="J3" s="24"/>
      <c r="M3" s="24"/>
      <c r="S3" s="24"/>
      <c r="T3" s="24"/>
      <c r="U3" s="24"/>
      <c r="V3" s="24"/>
    </row>
    <row r="4" spans="1:22" s="23" customFormat="1" ht="22.5" customHeight="1" x14ac:dyDescent="0.35">
      <c r="A4" s="1"/>
      <c r="B4" s="1"/>
      <c r="C4" s="234" t="s">
        <v>2</v>
      </c>
      <c r="D4" s="235"/>
      <c r="E4" s="235"/>
      <c r="F4" s="235"/>
      <c r="G4" s="235"/>
      <c r="H4" s="235"/>
      <c r="I4" s="236"/>
      <c r="J4" s="237" t="s">
        <v>3</v>
      </c>
      <c r="K4" s="238"/>
      <c r="L4" s="238"/>
      <c r="M4" s="238"/>
      <c r="N4" s="239"/>
      <c r="O4" s="237" t="s">
        <v>4</v>
      </c>
      <c r="P4" s="238"/>
      <c r="Q4" s="238"/>
      <c r="R4" s="238"/>
      <c r="S4" s="238"/>
      <c r="T4" s="238"/>
      <c r="U4" s="238"/>
      <c r="V4" s="240"/>
    </row>
    <row r="5" spans="1:22" s="23" customFormat="1" ht="22.5" customHeight="1" x14ac:dyDescent="0.35">
      <c r="A5" s="1"/>
      <c r="B5" s="1"/>
      <c r="C5" s="204" t="s">
        <v>5</v>
      </c>
      <c r="D5" s="205"/>
      <c r="E5" s="205"/>
      <c r="F5" s="205"/>
      <c r="G5" s="205"/>
      <c r="H5" s="205"/>
      <c r="I5" s="206"/>
      <c r="J5" s="207" t="s">
        <v>6</v>
      </c>
      <c r="K5" s="208"/>
      <c r="L5" s="208"/>
      <c r="M5" s="208"/>
      <c r="N5" s="209"/>
      <c r="O5" s="207" t="s">
        <v>216</v>
      </c>
      <c r="P5" s="208"/>
      <c r="Q5" s="208"/>
      <c r="R5" s="208"/>
      <c r="S5" s="208"/>
      <c r="T5" s="208"/>
      <c r="U5" s="208"/>
      <c r="V5" s="231"/>
    </row>
    <row r="6" spans="1:22" s="23" customFormat="1" ht="22.5" customHeight="1" x14ac:dyDescent="0.35">
      <c r="A6" s="1"/>
      <c r="B6" s="1"/>
      <c r="C6" s="204" t="s">
        <v>7</v>
      </c>
      <c r="D6" s="205"/>
      <c r="E6" s="205"/>
      <c r="F6" s="205"/>
      <c r="G6" s="205"/>
      <c r="H6" s="205"/>
      <c r="I6" s="206"/>
      <c r="J6" s="207" t="s">
        <v>8</v>
      </c>
      <c r="K6" s="208"/>
      <c r="L6" s="208"/>
      <c r="M6" s="208"/>
      <c r="N6" s="209"/>
      <c r="O6" s="207" t="s">
        <v>9</v>
      </c>
      <c r="P6" s="208"/>
      <c r="Q6" s="208"/>
      <c r="R6" s="208"/>
      <c r="S6" s="208"/>
      <c r="T6" s="208"/>
      <c r="U6" s="208"/>
      <c r="V6" s="231"/>
    </row>
    <row r="7" spans="1:22" s="23" customFormat="1" ht="22.5" customHeight="1" x14ac:dyDescent="0.35">
      <c r="A7" s="1"/>
      <c r="B7" s="1"/>
      <c r="C7" s="204" t="s">
        <v>10</v>
      </c>
      <c r="D7" s="205"/>
      <c r="E7" s="205"/>
      <c r="F7" s="205"/>
      <c r="G7" s="205"/>
      <c r="H7" s="205"/>
      <c r="I7" s="206"/>
      <c r="J7" s="207" t="s">
        <v>11</v>
      </c>
      <c r="K7" s="208"/>
      <c r="L7" s="208"/>
      <c r="M7" s="208"/>
      <c r="N7" s="209"/>
      <c r="O7" s="210" t="s">
        <v>12</v>
      </c>
      <c r="P7" s="211"/>
      <c r="Q7" s="211"/>
      <c r="R7" s="211"/>
      <c r="S7" s="211"/>
      <c r="T7" s="211"/>
      <c r="U7" s="211"/>
      <c r="V7" s="212"/>
    </row>
    <row r="8" spans="1:22" s="23" customFormat="1" ht="22.5" customHeight="1" thickBot="1" x14ac:dyDescent="0.4">
      <c r="A8" s="1"/>
      <c r="B8" s="1"/>
      <c r="C8" s="204" t="s">
        <v>13</v>
      </c>
      <c r="D8" s="205"/>
      <c r="E8" s="205"/>
      <c r="F8" s="205"/>
      <c r="G8" s="205"/>
      <c r="H8" s="205"/>
      <c r="I8" s="206"/>
      <c r="J8" s="25"/>
      <c r="K8" s="25"/>
      <c r="L8" s="25"/>
      <c r="M8" s="26"/>
      <c r="N8" s="26"/>
      <c r="O8" s="13"/>
      <c r="P8" s="14"/>
      <c r="Q8" s="14"/>
      <c r="R8" s="14"/>
      <c r="S8" s="25"/>
      <c r="T8" s="26"/>
      <c r="U8" s="26"/>
      <c r="V8" s="27"/>
    </row>
    <row r="9" spans="1:22" s="23" customFormat="1" ht="22.5" customHeight="1" x14ac:dyDescent="0.35">
      <c r="A9" s="179" t="s">
        <v>148</v>
      </c>
      <c r="B9" s="182" t="s">
        <v>149</v>
      </c>
      <c r="C9" s="213" t="s">
        <v>143</v>
      </c>
      <c r="D9" s="213" t="s">
        <v>144</v>
      </c>
      <c r="E9" s="213" t="s">
        <v>14</v>
      </c>
      <c r="F9" s="213" t="s">
        <v>15</v>
      </c>
      <c r="G9" s="218" t="s">
        <v>16</v>
      </c>
      <c r="H9" s="213" t="s">
        <v>145</v>
      </c>
      <c r="I9" s="219" t="s">
        <v>17</v>
      </c>
      <c r="J9" s="220"/>
      <c r="K9" s="220"/>
      <c r="L9" s="220"/>
      <c r="M9" s="220"/>
      <c r="N9" s="220"/>
      <c r="O9" s="220"/>
      <c r="P9" s="220"/>
      <c r="Q9" s="220"/>
      <c r="R9" s="221"/>
      <c r="S9" s="225" t="s">
        <v>18</v>
      </c>
      <c r="T9" s="226"/>
      <c r="U9" s="226"/>
      <c r="V9" s="227"/>
    </row>
    <row r="10" spans="1:22" s="23" customFormat="1" ht="22.5" customHeight="1" thickBot="1" x14ac:dyDescent="0.4">
      <c r="A10" s="180"/>
      <c r="B10" s="183"/>
      <c r="C10" s="214"/>
      <c r="D10" s="216"/>
      <c r="E10" s="214"/>
      <c r="F10" s="214"/>
      <c r="G10" s="214"/>
      <c r="H10" s="214"/>
      <c r="I10" s="222"/>
      <c r="J10" s="223"/>
      <c r="K10" s="223"/>
      <c r="L10" s="223"/>
      <c r="M10" s="223"/>
      <c r="N10" s="223"/>
      <c r="O10" s="223"/>
      <c r="P10" s="223"/>
      <c r="Q10" s="223"/>
      <c r="R10" s="224"/>
      <c r="S10" s="228"/>
      <c r="T10" s="229"/>
      <c r="U10" s="229"/>
      <c r="V10" s="230"/>
    </row>
    <row r="11" spans="1:22" s="23" customFormat="1" ht="22.5" customHeight="1" thickBot="1" x14ac:dyDescent="0.4">
      <c r="A11" s="180"/>
      <c r="B11" s="183"/>
      <c r="C11" s="214"/>
      <c r="D11" s="216"/>
      <c r="E11" s="214"/>
      <c r="F11" s="214"/>
      <c r="G11" s="214"/>
      <c r="H11" s="214"/>
      <c r="I11" s="194" t="s">
        <v>19</v>
      </c>
      <c r="J11" s="195"/>
      <c r="K11" s="195"/>
      <c r="L11" s="195"/>
      <c r="M11" s="196"/>
      <c r="N11" s="194" t="s">
        <v>20</v>
      </c>
      <c r="O11" s="195"/>
      <c r="P11" s="195"/>
      <c r="Q11" s="195"/>
      <c r="R11" s="196"/>
      <c r="S11" s="197" t="s">
        <v>21</v>
      </c>
      <c r="T11" s="199" t="s">
        <v>22</v>
      </c>
      <c r="U11" s="187" t="s">
        <v>23</v>
      </c>
      <c r="V11" s="189" t="s">
        <v>24</v>
      </c>
    </row>
    <row r="12" spans="1:22" s="23" customFormat="1" ht="29.25" customHeight="1" thickBot="1" x14ac:dyDescent="0.4">
      <c r="A12" s="181"/>
      <c r="B12" s="184"/>
      <c r="C12" s="215"/>
      <c r="D12" s="217"/>
      <c r="E12" s="215"/>
      <c r="F12" s="215"/>
      <c r="G12" s="215"/>
      <c r="H12" s="215"/>
      <c r="I12" s="12" t="s">
        <v>25</v>
      </c>
      <c r="J12" s="15" t="s">
        <v>26</v>
      </c>
      <c r="K12" s="12" t="s">
        <v>27</v>
      </c>
      <c r="L12" s="16" t="s">
        <v>28</v>
      </c>
      <c r="M12" s="17" t="s">
        <v>29</v>
      </c>
      <c r="N12" s="12" t="s">
        <v>30</v>
      </c>
      <c r="O12" s="15" t="s">
        <v>31</v>
      </c>
      <c r="P12" s="12" t="s">
        <v>32</v>
      </c>
      <c r="Q12" s="18" t="s">
        <v>28</v>
      </c>
      <c r="R12" s="19" t="s">
        <v>33</v>
      </c>
      <c r="S12" s="198"/>
      <c r="T12" s="200"/>
      <c r="U12" s="188"/>
      <c r="V12" s="190"/>
    </row>
    <row r="13" spans="1:22" s="23" customFormat="1" ht="22.5" customHeight="1" thickBot="1" x14ac:dyDescent="0.4">
      <c r="A13" s="185"/>
      <c r="B13" s="186"/>
      <c r="C13" s="191" t="s">
        <v>146</v>
      </c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s="23" customFormat="1" ht="22.5" customHeight="1" x14ac:dyDescent="0.35">
      <c r="A14" s="136"/>
      <c r="B14" s="136"/>
      <c r="C14" s="28" t="s">
        <v>34</v>
      </c>
      <c r="D14" s="29"/>
      <c r="E14" s="30" t="s">
        <v>35</v>
      </c>
      <c r="F14" s="31" t="s">
        <v>36</v>
      </c>
      <c r="G14" s="32">
        <v>10</v>
      </c>
      <c r="H14" s="32">
        <v>10</v>
      </c>
      <c r="I14" s="33"/>
      <c r="J14" s="34"/>
      <c r="K14" s="35"/>
      <c r="L14" s="36"/>
      <c r="M14" s="37"/>
      <c r="N14" s="33"/>
      <c r="O14" s="38"/>
      <c r="P14" s="39"/>
      <c r="Q14" s="39"/>
      <c r="R14" s="40"/>
      <c r="S14" s="41"/>
      <c r="T14" s="42"/>
      <c r="U14" s="43">
        <v>70</v>
      </c>
      <c r="V14" s="44"/>
    </row>
    <row r="15" spans="1:22" s="23" customFormat="1" ht="22.5" customHeight="1" x14ac:dyDescent="0.35">
      <c r="A15" s="137" t="s">
        <v>188</v>
      </c>
      <c r="B15" s="137"/>
      <c r="C15" s="45" t="s">
        <v>37</v>
      </c>
      <c r="D15" s="46"/>
      <c r="E15" s="47" t="s">
        <v>38</v>
      </c>
      <c r="F15" s="48" t="s">
        <v>36</v>
      </c>
      <c r="G15" s="49">
        <v>2</v>
      </c>
      <c r="H15" s="49">
        <v>2</v>
      </c>
      <c r="I15" s="50" t="s">
        <v>39</v>
      </c>
      <c r="J15" s="51">
        <v>1</v>
      </c>
      <c r="K15" s="52"/>
      <c r="L15" s="53"/>
      <c r="M15" s="54"/>
      <c r="N15" s="52" t="s">
        <v>40</v>
      </c>
      <c r="O15" s="54"/>
      <c r="P15" s="50" t="s">
        <v>39</v>
      </c>
      <c r="Q15" s="53"/>
      <c r="R15" s="55">
        <v>1</v>
      </c>
      <c r="S15" s="56"/>
      <c r="T15" s="57"/>
      <c r="U15" s="58">
        <v>14</v>
      </c>
      <c r="V15" s="59"/>
    </row>
    <row r="16" spans="1:22" s="23" customFormat="1" ht="22.5" customHeight="1" x14ac:dyDescent="0.35">
      <c r="A16" s="138" t="s">
        <v>189</v>
      </c>
      <c r="B16" s="138"/>
      <c r="C16" s="45" t="s">
        <v>41</v>
      </c>
      <c r="D16" s="46"/>
      <c r="E16" s="47" t="s">
        <v>42</v>
      </c>
      <c r="F16" s="48" t="s">
        <v>36</v>
      </c>
      <c r="G16" s="49">
        <v>2</v>
      </c>
      <c r="H16" s="49">
        <v>2</v>
      </c>
      <c r="I16" s="50" t="s">
        <v>39</v>
      </c>
      <c r="J16" s="51">
        <v>1</v>
      </c>
      <c r="K16" s="52"/>
      <c r="L16" s="53"/>
      <c r="M16" s="54"/>
      <c r="N16" s="52" t="s">
        <v>40</v>
      </c>
      <c r="O16" s="54"/>
      <c r="P16" s="50" t="s">
        <v>39</v>
      </c>
      <c r="Q16" s="53"/>
      <c r="R16" s="55">
        <v>1</v>
      </c>
      <c r="S16" s="56"/>
      <c r="T16" s="57"/>
      <c r="U16" s="58">
        <v>14</v>
      </c>
      <c r="V16" s="59"/>
    </row>
    <row r="17" spans="1:22" s="23" customFormat="1" ht="22.5" customHeight="1" x14ac:dyDescent="0.35">
      <c r="A17" s="137" t="s">
        <v>190</v>
      </c>
      <c r="B17" s="137"/>
      <c r="C17" s="45" t="s">
        <v>43</v>
      </c>
      <c r="D17" s="46"/>
      <c r="E17" s="47" t="s">
        <v>44</v>
      </c>
      <c r="F17" s="48" t="s">
        <v>36</v>
      </c>
      <c r="G17" s="49">
        <v>2</v>
      </c>
      <c r="H17" s="49">
        <v>2</v>
      </c>
      <c r="I17" s="50" t="s">
        <v>39</v>
      </c>
      <c r="J17" s="51">
        <v>1</v>
      </c>
      <c r="K17" s="52"/>
      <c r="L17" s="53"/>
      <c r="M17" s="54"/>
      <c r="N17" s="52" t="s">
        <v>40</v>
      </c>
      <c r="O17" s="54"/>
      <c r="P17" s="50" t="s">
        <v>39</v>
      </c>
      <c r="Q17" s="60"/>
      <c r="R17" s="55">
        <v>1</v>
      </c>
      <c r="S17" s="56"/>
      <c r="T17" s="57"/>
      <c r="U17" s="58">
        <v>14</v>
      </c>
      <c r="V17" s="59"/>
    </row>
    <row r="18" spans="1:22" s="23" customFormat="1" ht="22.5" customHeight="1" x14ac:dyDescent="0.35">
      <c r="A18" s="138" t="s">
        <v>191</v>
      </c>
      <c r="B18" s="138"/>
      <c r="C18" s="45" t="s">
        <v>45</v>
      </c>
      <c r="D18" s="46"/>
      <c r="E18" s="47" t="s">
        <v>46</v>
      </c>
      <c r="F18" s="48" t="s">
        <v>47</v>
      </c>
      <c r="G18" s="49">
        <v>2</v>
      </c>
      <c r="H18" s="49">
        <v>2</v>
      </c>
      <c r="I18" s="50" t="s">
        <v>39</v>
      </c>
      <c r="J18" s="51">
        <v>1</v>
      </c>
      <c r="K18" s="52"/>
      <c r="L18" s="53"/>
      <c r="M18" s="61"/>
      <c r="N18" s="52" t="s">
        <v>40</v>
      </c>
      <c r="O18" s="54"/>
      <c r="P18" s="50" t="s">
        <v>39</v>
      </c>
      <c r="Q18" s="53"/>
      <c r="R18" s="55">
        <v>1</v>
      </c>
      <c r="S18" s="56"/>
      <c r="T18" s="57"/>
      <c r="U18" s="58">
        <v>14</v>
      </c>
      <c r="V18" s="59"/>
    </row>
    <row r="19" spans="1:22" s="23" customFormat="1" ht="22.5" customHeight="1" x14ac:dyDescent="0.35">
      <c r="A19" s="137" t="s">
        <v>192</v>
      </c>
      <c r="B19" s="138"/>
      <c r="C19" s="45" t="s">
        <v>48</v>
      </c>
      <c r="D19" s="46"/>
      <c r="E19" s="47" t="s">
        <v>49</v>
      </c>
      <c r="F19" s="48" t="s">
        <v>47</v>
      </c>
      <c r="G19" s="49">
        <v>2</v>
      </c>
      <c r="H19" s="49">
        <v>2</v>
      </c>
      <c r="I19" s="50" t="s">
        <v>39</v>
      </c>
      <c r="J19" s="51">
        <v>1</v>
      </c>
      <c r="K19" s="52"/>
      <c r="L19" s="53"/>
      <c r="M19" s="54"/>
      <c r="N19" s="52" t="s">
        <v>40</v>
      </c>
      <c r="O19" s="54"/>
      <c r="P19" s="50" t="s">
        <v>39</v>
      </c>
      <c r="Q19" s="53"/>
      <c r="R19" s="55">
        <v>1</v>
      </c>
      <c r="S19" s="56"/>
      <c r="T19" s="57"/>
      <c r="U19" s="58">
        <v>14</v>
      </c>
      <c r="V19" s="59"/>
    </row>
    <row r="20" spans="1:22" s="23" customFormat="1" ht="22.5" customHeight="1" x14ac:dyDescent="0.35">
      <c r="A20" s="137" t="s">
        <v>193</v>
      </c>
      <c r="B20" s="137"/>
      <c r="C20" s="45" t="s">
        <v>50</v>
      </c>
      <c r="D20" s="46"/>
      <c r="E20" s="47" t="s">
        <v>51</v>
      </c>
      <c r="F20" s="48" t="s">
        <v>47</v>
      </c>
      <c r="G20" s="49">
        <v>2</v>
      </c>
      <c r="H20" s="49">
        <v>2</v>
      </c>
      <c r="I20" s="50" t="s">
        <v>39</v>
      </c>
      <c r="J20" s="51">
        <v>1</v>
      </c>
      <c r="K20" s="52"/>
      <c r="L20" s="53"/>
      <c r="M20" s="54"/>
      <c r="N20" s="52" t="s">
        <v>40</v>
      </c>
      <c r="O20" s="54"/>
      <c r="P20" s="50" t="s">
        <v>39</v>
      </c>
      <c r="Q20" s="53"/>
      <c r="R20" s="55">
        <v>1</v>
      </c>
      <c r="S20" s="56"/>
      <c r="T20" s="57"/>
      <c r="U20" s="58">
        <v>18</v>
      </c>
      <c r="V20" s="59"/>
    </row>
    <row r="21" spans="1:22" s="23" customFormat="1" ht="22.5" customHeight="1" x14ac:dyDescent="0.35">
      <c r="A21" s="137" t="s">
        <v>194</v>
      </c>
      <c r="B21" s="138"/>
      <c r="C21" s="45" t="s">
        <v>52</v>
      </c>
      <c r="D21" s="46"/>
      <c r="E21" s="47" t="s">
        <v>53</v>
      </c>
      <c r="F21" s="48" t="s">
        <v>47</v>
      </c>
      <c r="G21" s="49">
        <v>2</v>
      </c>
      <c r="H21" s="49">
        <v>2</v>
      </c>
      <c r="I21" s="50" t="s">
        <v>39</v>
      </c>
      <c r="J21" s="51">
        <v>1</v>
      </c>
      <c r="K21" s="52"/>
      <c r="L21" s="53"/>
      <c r="M21" s="54"/>
      <c r="N21" s="52" t="s">
        <v>40</v>
      </c>
      <c r="O21" s="54"/>
      <c r="P21" s="50" t="s">
        <v>39</v>
      </c>
      <c r="Q21" s="53"/>
      <c r="R21" s="55">
        <v>1</v>
      </c>
      <c r="S21" s="56"/>
      <c r="T21" s="57"/>
      <c r="U21" s="58">
        <v>18</v>
      </c>
      <c r="V21" s="59"/>
    </row>
    <row r="22" spans="1:22" s="23" customFormat="1" ht="22.5" customHeight="1" x14ac:dyDescent="0.35">
      <c r="A22" s="137"/>
      <c r="B22" s="137"/>
      <c r="C22" s="62" t="s">
        <v>54</v>
      </c>
      <c r="D22" s="63"/>
      <c r="E22" s="64" t="s">
        <v>55</v>
      </c>
      <c r="F22" s="65" t="s">
        <v>36</v>
      </c>
      <c r="G22" s="66">
        <v>10</v>
      </c>
      <c r="H22" s="66">
        <v>10</v>
      </c>
      <c r="I22" s="67"/>
      <c r="J22" s="68"/>
      <c r="K22" s="69"/>
      <c r="L22" s="70"/>
      <c r="M22" s="71"/>
      <c r="N22" s="72"/>
      <c r="O22" s="73"/>
      <c r="P22" s="67"/>
      <c r="Q22" s="74"/>
      <c r="R22" s="75"/>
      <c r="S22" s="76"/>
      <c r="T22" s="77"/>
      <c r="U22" s="78">
        <v>77</v>
      </c>
      <c r="V22" s="79"/>
    </row>
    <row r="23" spans="1:22" s="23" customFormat="1" ht="22.5" customHeight="1" x14ac:dyDescent="0.35">
      <c r="A23" s="138" t="s">
        <v>195</v>
      </c>
      <c r="B23" s="138"/>
      <c r="C23" s="45" t="s">
        <v>56</v>
      </c>
      <c r="D23" s="46"/>
      <c r="E23" s="47" t="s">
        <v>57</v>
      </c>
      <c r="F23" s="48"/>
      <c r="G23" s="49">
        <v>2</v>
      </c>
      <c r="H23" s="49">
        <v>2</v>
      </c>
      <c r="I23" s="50" t="s">
        <v>39</v>
      </c>
      <c r="J23" s="51">
        <v>1</v>
      </c>
      <c r="K23" s="52"/>
      <c r="L23" s="53"/>
      <c r="M23" s="54"/>
      <c r="N23" s="52" t="s">
        <v>40</v>
      </c>
      <c r="O23" s="54"/>
      <c r="P23" s="50" t="s">
        <v>39</v>
      </c>
      <c r="Q23" s="53"/>
      <c r="R23" s="55">
        <v>1</v>
      </c>
      <c r="S23" s="56"/>
      <c r="T23" s="57"/>
      <c r="U23" s="58">
        <v>21</v>
      </c>
      <c r="V23" s="59"/>
    </row>
    <row r="24" spans="1:22" s="23" customFormat="1" ht="22.5" customHeight="1" x14ac:dyDescent="0.35">
      <c r="A24" s="137" t="s">
        <v>196</v>
      </c>
      <c r="B24" s="137"/>
      <c r="C24" s="45" t="s">
        <v>58</v>
      </c>
      <c r="D24" s="46"/>
      <c r="E24" s="47" t="s">
        <v>59</v>
      </c>
      <c r="F24" s="48"/>
      <c r="G24" s="49">
        <v>2</v>
      </c>
      <c r="H24" s="49">
        <v>2</v>
      </c>
      <c r="I24" s="50" t="s">
        <v>39</v>
      </c>
      <c r="J24" s="51">
        <v>1</v>
      </c>
      <c r="K24" s="52"/>
      <c r="L24" s="53"/>
      <c r="M24" s="61"/>
      <c r="N24" s="52" t="s">
        <v>40</v>
      </c>
      <c r="O24" s="54"/>
      <c r="P24" s="50" t="s">
        <v>39</v>
      </c>
      <c r="Q24" s="53"/>
      <c r="R24" s="55">
        <v>1</v>
      </c>
      <c r="S24" s="56"/>
      <c r="T24" s="57"/>
      <c r="U24" s="58">
        <v>14</v>
      </c>
      <c r="V24" s="59"/>
    </row>
    <row r="25" spans="1:22" s="23" customFormat="1" ht="22.5" customHeight="1" x14ac:dyDescent="0.35">
      <c r="A25" s="139" t="s">
        <v>197</v>
      </c>
      <c r="B25" s="139"/>
      <c r="C25" s="45" t="s">
        <v>60</v>
      </c>
      <c r="D25" s="46"/>
      <c r="E25" s="47" t="s">
        <v>61</v>
      </c>
      <c r="F25" s="48"/>
      <c r="G25" s="49">
        <v>2</v>
      </c>
      <c r="H25" s="49">
        <v>2</v>
      </c>
      <c r="I25" s="50" t="s">
        <v>39</v>
      </c>
      <c r="J25" s="51">
        <v>1</v>
      </c>
      <c r="K25" s="52"/>
      <c r="L25" s="53"/>
      <c r="M25" s="54"/>
      <c r="N25" s="52" t="s">
        <v>40</v>
      </c>
      <c r="O25" s="54"/>
      <c r="P25" s="50" t="s">
        <v>39</v>
      </c>
      <c r="Q25" s="53"/>
      <c r="R25" s="55">
        <v>1</v>
      </c>
      <c r="S25" s="56"/>
      <c r="T25" s="57"/>
      <c r="U25" s="58">
        <v>14</v>
      </c>
      <c r="V25" s="59"/>
    </row>
    <row r="26" spans="1:22" s="23" customFormat="1" ht="22.5" customHeight="1" x14ac:dyDescent="0.35">
      <c r="A26" s="137" t="s">
        <v>198</v>
      </c>
      <c r="B26" s="139"/>
      <c r="C26" s="45" t="s">
        <v>62</v>
      </c>
      <c r="D26" s="46"/>
      <c r="E26" s="47" t="s">
        <v>63</v>
      </c>
      <c r="F26" s="48"/>
      <c r="G26" s="49">
        <v>2</v>
      </c>
      <c r="H26" s="49">
        <v>2</v>
      </c>
      <c r="I26" s="50" t="s">
        <v>39</v>
      </c>
      <c r="J26" s="51">
        <v>1</v>
      </c>
      <c r="K26" s="52"/>
      <c r="L26" s="53"/>
      <c r="M26" s="54"/>
      <c r="N26" s="52" t="s">
        <v>40</v>
      </c>
      <c r="O26" s="54"/>
      <c r="P26" s="50" t="s">
        <v>39</v>
      </c>
      <c r="Q26" s="53"/>
      <c r="R26" s="55">
        <v>1</v>
      </c>
      <c r="S26" s="56"/>
      <c r="T26" s="57"/>
      <c r="U26" s="58">
        <v>14</v>
      </c>
      <c r="V26" s="59"/>
    </row>
    <row r="27" spans="1:22" s="23" customFormat="1" ht="22.5" customHeight="1" x14ac:dyDescent="0.35">
      <c r="A27" s="138" t="s">
        <v>199</v>
      </c>
      <c r="B27" s="138"/>
      <c r="C27" s="45" t="s">
        <v>64</v>
      </c>
      <c r="D27" s="46"/>
      <c r="E27" s="47" t="s">
        <v>65</v>
      </c>
      <c r="F27" s="48"/>
      <c r="G27" s="49">
        <v>2</v>
      </c>
      <c r="H27" s="49">
        <v>2</v>
      </c>
      <c r="I27" s="50" t="s">
        <v>39</v>
      </c>
      <c r="J27" s="51">
        <v>1</v>
      </c>
      <c r="K27" s="52"/>
      <c r="L27" s="53"/>
      <c r="M27" s="61"/>
      <c r="N27" s="52" t="s">
        <v>40</v>
      </c>
      <c r="O27" s="54"/>
      <c r="P27" s="50" t="s">
        <v>39</v>
      </c>
      <c r="Q27" s="53"/>
      <c r="R27" s="55">
        <v>1</v>
      </c>
      <c r="S27" s="56"/>
      <c r="T27" s="57"/>
      <c r="U27" s="58">
        <v>14</v>
      </c>
      <c r="V27" s="59"/>
    </row>
    <row r="28" spans="1:22" s="23" customFormat="1" ht="22.5" customHeight="1" x14ac:dyDescent="0.35">
      <c r="A28" s="137"/>
      <c r="B28" s="138"/>
      <c r="C28" s="62" t="s">
        <v>66</v>
      </c>
      <c r="D28" s="63"/>
      <c r="E28" s="64" t="s">
        <v>67</v>
      </c>
      <c r="F28" s="65" t="s">
        <v>36</v>
      </c>
      <c r="G28" s="66">
        <v>5</v>
      </c>
      <c r="H28" s="66">
        <v>5</v>
      </c>
      <c r="I28" s="67"/>
      <c r="J28" s="68"/>
      <c r="K28" s="69"/>
      <c r="L28" s="70"/>
      <c r="M28" s="80"/>
      <c r="N28" s="72"/>
      <c r="O28" s="73"/>
      <c r="P28" s="67"/>
      <c r="Q28" s="74"/>
      <c r="R28" s="75"/>
      <c r="S28" s="76"/>
      <c r="T28" s="77">
        <v>7</v>
      </c>
      <c r="U28" s="78">
        <v>42</v>
      </c>
      <c r="V28" s="79"/>
    </row>
    <row r="29" spans="1:22" s="23" customFormat="1" ht="22.5" customHeight="1" x14ac:dyDescent="0.35">
      <c r="A29" s="139" t="s">
        <v>200</v>
      </c>
      <c r="B29" s="138"/>
      <c r="C29" s="45" t="s">
        <v>68</v>
      </c>
      <c r="D29" s="46"/>
      <c r="E29" s="47" t="s">
        <v>69</v>
      </c>
      <c r="F29" s="48" t="s">
        <v>36</v>
      </c>
      <c r="G29" s="49">
        <v>0</v>
      </c>
      <c r="H29" s="49">
        <v>0</v>
      </c>
      <c r="I29" s="50" t="s">
        <v>70</v>
      </c>
      <c r="J29" s="51">
        <v>1</v>
      </c>
      <c r="K29" s="52"/>
      <c r="L29" s="53"/>
      <c r="M29" s="54"/>
      <c r="N29" s="52" t="s">
        <v>40</v>
      </c>
      <c r="O29" s="54"/>
      <c r="P29" s="50" t="s">
        <v>70</v>
      </c>
      <c r="Q29" s="53"/>
      <c r="R29" s="55">
        <v>1</v>
      </c>
      <c r="S29" s="56"/>
      <c r="T29" s="57">
        <v>7</v>
      </c>
      <c r="U29" s="58"/>
      <c r="V29" s="59"/>
    </row>
    <row r="30" spans="1:22" s="23" customFormat="1" ht="22.5" customHeight="1" x14ac:dyDescent="0.35">
      <c r="A30" s="137" t="s">
        <v>169</v>
      </c>
      <c r="B30" s="137"/>
      <c r="C30" s="45" t="s">
        <v>71</v>
      </c>
      <c r="D30" s="46"/>
      <c r="E30" s="47" t="s">
        <v>72</v>
      </c>
      <c r="F30" s="48" t="s">
        <v>36</v>
      </c>
      <c r="G30" s="49">
        <v>2</v>
      </c>
      <c r="H30" s="49">
        <v>2</v>
      </c>
      <c r="I30" s="50" t="s">
        <v>39</v>
      </c>
      <c r="J30" s="51">
        <v>1</v>
      </c>
      <c r="K30" s="52"/>
      <c r="L30" s="53"/>
      <c r="M30" s="61"/>
      <c r="N30" s="52" t="s">
        <v>40</v>
      </c>
      <c r="O30" s="54"/>
      <c r="P30" s="50" t="s">
        <v>39</v>
      </c>
      <c r="Q30" s="53"/>
      <c r="R30" s="55">
        <v>1</v>
      </c>
      <c r="S30" s="56"/>
      <c r="T30" s="57"/>
      <c r="U30" s="58">
        <v>14</v>
      </c>
      <c r="V30" s="59"/>
    </row>
    <row r="31" spans="1:22" s="23" customFormat="1" ht="22.5" customHeight="1" x14ac:dyDescent="0.35">
      <c r="A31" s="138" t="s">
        <v>201</v>
      </c>
      <c r="B31" s="138"/>
      <c r="C31" s="45" t="s">
        <v>73</v>
      </c>
      <c r="D31" s="46"/>
      <c r="E31" s="47" t="s">
        <v>74</v>
      </c>
      <c r="F31" s="48" t="s">
        <v>36</v>
      </c>
      <c r="G31" s="49">
        <v>1.5</v>
      </c>
      <c r="H31" s="49">
        <v>1.5</v>
      </c>
      <c r="I31" s="50" t="s">
        <v>39</v>
      </c>
      <c r="J31" s="51">
        <v>1</v>
      </c>
      <c r="K31" s="52"/>
      <c r="L31" s="53"/>
      <c r="M31" s="61"/>
      <c r="N31" s="52" t="s">
        <v>40</v>
      </c>
      <c r="O31" s="54"/>
      <c r="P31" s="50" t="s">
        <v>39</v>
      </c>
      <c r="Q31" s="60"/>
      <c r="R31" s="55">
        <v>1</v>
      </c>
      <c r="S31" s="56"/>
      <c r="T31" s="57"/>
      <c r="U31" s="58">
        <v>14</v>
      </c>
      <c r="V31" s="59"/>
    </row>
    <row r="32" spans="1:22" s="23" customFormat="1" ht="22.5" customHeight="1" x14ac:dyDescent="0.35">
      <c r="A32" s="137" t="s">
        <v>202</v>
      </c>
      <c r="B32" s="138"/>
      <c r="C32" s="45" t="s">
        <v>75</v>
      </c>
      <c r="D32" s="46"/>
      <c r="E32" s="47" t="s">
        <v>76</v>
      </c>
      <c r="F32" s="48" t="s">
        <v>77</v>
      </c>
      <c r="G32" s="49">
        <v>1.5</v>
      </c>
      <c r="H32" s="49">
        <v>1.5</v>
      </c>
      <c r="I32" s="50" t="s">
        <v>39</v>
      </c>
      <c r="J32" s="51">
        <v>1</v>
      </c>
      <c r="K32" s="52"/>
      <c r="L32" s="53"/>
      <c r="M32" s="61"/>
      <c r="N32" s="52" t="s">
        <v>40</v>
      </c>
      <c r="O32" s="54"/>
      <c r="P32" s="50" t="s">
        <v>39</v>
      </c>
      <c r="Q32" s="53"/>
      <c r="R32" s="55">
        <v>1</v>
      </c>
      <c r="S32" s="56"/>
      <c r="T32" s="57"/>
      <c r="U32" s="58">
        <v>14</v>
      </c>
      <c r="V32" s="59"/>
    </row>
    <row r="33" spans="1:22" s="23" customFormat="1" ht="22.5" customHeight="1" x14ac:dyDescent="0.35">
      <c r="A33" s="2" t="s">
        <v>173</v>
      </c>
      <c r="B33" s="2"/>
      <c r="C33" s="45" t="s">
        <v>78</v>
      </c>
      <c r="D33" s="81"/>
      <c r="E33" s="47" t="s">
        <v>79</v>
      </c>
      <c r="F33" s="48" t="s">
        <v>77</v>
      </c>
      <c r="G33" s="49">
        <v>1.5</v>
      </c>
      <c r="H33" s="49">
        <v>1.5</v>
      </c>
      <c r="I33" s="50" t="s">
        <v>39</v>
      </c>
      <c r="J33" s="51">
        <v>1</v>
      </c>
      <c r="K33" s="52"/>
      <c r="L33" s="53"/>
      <c r="M33" s="61"/>
      <c r="N33" s="52" t="s">
        <v>40</v>
      </c>
      <c r="O33" s="54"/>
      <c r="P33" s="50" t="s">
        <v>39</v>
      </c>
      <c r="Q33" s="53"/>
      <c r="R33" s="55">
        <v>1</v>
      </c>
      <c r="S33" s="56"/>
      <c r="T33" s="57"/>
      <c r="U33" s="58">
        <v>12</v>
      </c>
      <c r="V33" s="59"/>
    </row>
    <row r="34" spans="1:22" s="23" customFormat="1" ht="22.5" customHeight="1" x14ac:dyDescent="0.35">
      <c r="A34" s="139"/>
      <c r="B34" s="139"/>
      <c r="C34" s="62" t="s">
        <v>80</v>
      </c>
      <c r="D34" s="63"/>
      <c r="E34" s="64" t="s">
        <v>81</v>
      </c>
      <c r="F34" s="65" t="s">
        <v>36</v>
      </c>
      <c r="G34" s="66">
        <v>5</v>
      </c>
      <c r="H34" s="66">
        <v>5</v>
      </c>
      <c r="I34" s="67"/>
      <c r="J34" s="68"/>
      <c r="K34" s="69"/>
      <c r="L34" s="70"/>
      <c r="M34" s="80"/>
      <c r="N34" s="72"/>
      <c r="O34" s="73"/>
      <c r="P34" s="67"/>
      <c r="Q34" s="74"/>
      <c r="R34" s="75"/>
      <c r="S34" s="76"/>
      <c r="T34" s="77"/>
      <c r="U34" s="78">
        <v>49</v>
      </c>
      <c r="V34" s="79"/>
    </row>
    <row r="35" spans="1:22" s="23" customFormat="1" ht="22.5" customHeight="1" x14ac:dyDescent="0.35">
      <c r="A35" s="137" t="s">
        <v>203</v>
      </c>
      <c r="B35" s="139"/>
      <c r="C35" s="45" t="s">
        <v>82</v>
      </c>
      <c r="D35" s="46"/>
      <c r="E35" s="47" t="s">
        <v>83</v>
      </c>
      <c r="F35" s="82"/>
      <c r="G35" s="49">
        <v>2.5</v>
      </c>
      <c r="H35" s="49">
        <v>2.5</v>
      </c>
      <c r="I35" s="50" t="s">
        <v>39</v>
      </c>
      <c r="J35" s="51">
        <v>1</v>
      </c>
      <c r="K35" s="52"/>
      <c r="L35" s="53"/>
      <c r="M35" s="54"/>
      <c r="N35" s="52" t="s">
        <v>40</v>
      </c>
      <c r="O35" s="54"/>
      <c r="P35" s="50" t="s">
        <v>39</v>
      </c>
      <c r="Q35" s="60"/>
      <c r="R35" s="55">
        <v>1</v>
      </c>
      <c r="S35" s="56"/>
      <c r="T35" s="57"/>
      <c r="U35" s="58">
        <v>21</v>
      </c>
      <c r="V35" s="59"/>
    </row>
    <row r="36" spans="1:22" s="23" customFormat="1" ht="22.5" customHeight="1" x14ac:dyDescent="0.35">
      <c r="A36" s="139" t="s">
        <v>204</v>
      </c>
      <c r="B36" s="138"/>
      <c r="C36" s="45" t="s">
        <v>84</v>
      </c>
      <c r="D36" s="46"/>
      <c r="E36" s="47" t="s">
        <v>85</v>
      </c>
      <c r="F36" s="82"/>
      <c r="G36" s="49">
        <v>2.5</v>
      </c>
      <c r="H36" s="49">
        <v>2.5</v>
      </c>
      <c r="I36" s="50" t="s">
        <v>39</v>
      </c>
      <c r="J36" s="51">
        <v>1</v>
      </c>
      <c r="K36" s="52"/>
      <c r="L36" s="53"/>
      <c r="M36" s="54"/>
      <c r="N36" s="52" t="s">
        <v>40</v>
      </c>
      <c r="O36" s="54"/>
      <c r="P36" s="50" t="s">
        <v>39</v>
      </c>
      <c r="Q36" s="53"/>
      <c r="R36" s="55">
        <v>1</v>
      </c>
      <c r="S36" s="56"/>
      <c r="T36" s="57"/>
      <c r="U36" s="58">
        <v>14</v>
      </c>
      <c r="V36" s="59"/>
    </row>
    <row r="37" spans="1:22" s="23" customFormat="1" ht="22.5" customHeight="1" x14ac:dyDescent="0.35">
      <c r="A37" s="138" t="s">
        <v>205</v>
      </c>
      <c r="B37" s="138"/>
      <c r="C37" s="45" t="s">
        <v>86</v>
      </c>
      <c r="D37" s="46"/>
      <c r="E37" s="47" t="s">
        <v>87</v>
      </c>
      <c r="F37" s="82"/>
      <c r="G37" s="49">
        <v>0</v>
      </c>
      <c r="H37" s="49">
        <v>0</v>
      </c>
      <c r="I37" s="50" t="s">
        <v>70</v>
      </c>
      <c r="J37" s="51">
        <v>1</v>
      </c>
      <c r="K37" s="52"/>
      <c r="L37" s="53"/>
      <c r="M37" s="54"/>
      <c r="N37" s="52" t="s">
        <v>40</v>
      </c>
      <c r="O37" s="54"/>
      <c r="P37" s="50" t="s">
        <v>70</v>
      </c>
      <c r="Q37" s="60"/>
      <c r="R37" s="55">
        <v>1</v>
      </c>
      <c r="S37" s="56"/>
      <c r="T37" s="57"/>
      <c r="U37" s="58">
        <v>14</v>
      </c>
      <c r="V37" s="59"/>
    </row>
    <row r="38" spans="1:22" s="23" customFormat="1" ht="22.5" customHeight="1" thickBot="1" x14ac:dyDescent="0.4">
      <c r="A38" s="138"/>
      <c r="B38" s="138"/>
      <c r="C38" s="46"/>
      <c r="D38" s="46"/>
      <c r="E38" s="46"/>
      <c r="F38" s="61"/>
      <c r="G38" s="46"/>
      <c r="H38" s="81"/>
      <c r="I38" s="52"/>
      <c r="J38" s="61"/>
      <c r="K38" s="52"/>
      <c r="L38" s="53"/>
      <c r="M38" s="82"/>
      <c r="N38" s="52"/>
      <c r="O38" s="54"/>
      <c r="P38" s="52"/>
      <c r="Q38" s="60"/>
      <c r="R38" s="54"/>
      <c r="S38" s="83"/>
      <c r="T38" s="84"/>
      <c r="U38" s="84"/>
      <c r="V38" s="59"/>
    </row>
    <row r="39" spans="1:22" s="23" customFormat="1" ht="22.5" customHeight="1" thickBot="1" x14ac:dyDescent="0.4">
      <c r="A39" s="138"/>
      <c r="B39" s="138"/>
      <c r="C39" s="201" t="s">
        <v>88</v>
      </c>
      <c r="D39" s="202"/>
      <c r="E39" s="202"/>
      <c r="F39" s="203"/>
      <c r="G39" s="20">
        <f>+G34+G28+G22+G14</f>
        <v>30</v>
      </c>
      <c r="H39" s="21"/>
      <c r="I39" s="202"/>
      <c r="J39" s="202"/>
      <c r="K39" s="202"/>
      <c r="L39" s="202"/>
      <c r="M39" s="202"/>
      <c r="N39" s="202" t="s">
        <v>89</v>
      </c>
      <c r="O39" s="202"/>
      <c r="P39" s="202"/>
      <c r="Q39" s="202"/>
      <c r="R39" s="203"/>
      <c r="S39" s="22">
        <f t="shared" ref="S39:V39" si="0">+S34+S28+S22+S14</f>
        <v>0</v>
      </c>
      <c r="T39" s="22">
        <f t="shared" si="0"/>
        <v>7</v>
      </c>
      <c r="U39" s="22">
        <f t="shared" si="0"/>
        <v>238</v>
      </c>
      <c r="V39" s="22">
        <f t="shared" si="0"/>
        <v>0</v>
      </c>
    </row>
    <row r="40" spans="1:22" x14ac:dyDescent="0.35">
      <c r="A40" s="137"/>
      <c r="B40" s="138"/>
      <c r="C40" s="3" t="s">
        <v>90</v>
      </c>
      <c r="D40" s="4"/>
      <c r="H40" s="1"/>
      <c r="J40" s="1"/>
      <c r="K40" s="1"/>
      <c r="L40" s="1"/>
      <c r="M40" s="5"/>
      <c r="N40" s="1"/>
      <c r="O40" s="1"/>
      <c r="P40" s="1"/>
      <c r="Q40" s="1"/>
      <c r="R40" s="1"/>
      <c r="S40" s="1"/>
      <c r="U40" s="5"/>
      <c r="V40" s="6"/>
    </row>
    <row r="41" spans="1:22" x14ac:dyDescent="0.35">
      <c r="A41" s="139"/>
      <c r="B41" s="138"/>
      <c r="C41" s="2"/>
      <c r="D41" s="1"/>
      <c r="M41" s="1"/>
      <c r="N41" s="1"/>
      <c r="R41" s="1"/>
      <c r="V41" s="7"/>
    </row>
    <row r="42" spans="1:22" x14ac:dyDescent="0.35">
      <c r="A42" s="139"/>
      <c r="B42" s="138"/>
      <c r="C42" s="2"/>
      <c r="D42" s="1"/>
      <c r="R42" s="1"/>
      <c r="V42" s="7"/>
    </row>
    <row r="43" spans="1:22" x14ac:dyDescent="0.35">
      <c r="A43" s="139"/>
      <c r="B43" s="139"/>
      <c r="C43" s="2"/>
      <c r="D43" s="1"/>
      <c r="R43" s="1"/>
      <c r="V43" s="7"/>
    </row>
    <row r="44" spans="1:22" ht="15" thickBot="1" x14ac:dyDescent="0.4">
      <c r="A44" s="140"/>
      <c r="B44" s="140"/>
      <c r="C44" s="2"/>
      <c r="D44" s="1"/>
      <c r="R44" s="1"/>
      <c r="V44" s="7"/>
    </row>
    <row r="45" spans="1:22" x14ac:dyDescent="0.35">
      <c r="B45" s="5"/>
      <c r="C45" s="2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9"/>
    </row>
    <row r="46" spans="1:22" x14ac:dyDescent="0.35">
      <c r="C46" s="10"/>
      <c r="D46" s="1"/>
    </row>
    <row r="47" spans="1:22" x14ac:dyDescent="0.35">
      <c r="C47" s="1"/>
      <c r="D47" s="1"/>
    </row>
    <row r="48" spans="1:22" x14ac:dyDescent="0.35">
      <c r="C48" s="1"/>
      <c r="D48" s="1"/>
    </row>
    <row r="49" spans="1:18" x14ac:dyDescent="0.35">
      <c r="C49" s="1"/>
      <c r="D49" s="1"/>
    </row>
    <row r="50" spans="1:18" x14ac:dyDescent="0.35">
      <c r="C50" s="1"/>
      <c r="D50" s="1"/>
    </row>
    <row r="51" spans="1:18" x14ac:dyDescent="0.35">
      <c r="A51" s="10"/>
      <c r="B51" s="10"/>
      <c r="C51" s="1"/>
      <c r="D51" s="1"/>
    </row>
    <row r="55" spans="1:18" x14ac:dyDescent="0.35">
      <c r="R55" s="1"/>
    </row>
    <row r="56" spans="1:18" x14ac:dyDescent="0.35">
      <c r="R56" s="1"/>
    </row>
  </sheetData>
  <mergeCells count="36"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39:F39"/>
    <mergeCell ref="I39:M39"/>
    <mergeCell ref="N39:R39"/>
    <mergeCell ref="C7:I7"/>
    <mergeCell ref="J7:N7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A9:A12"/>
    <mergeCell ref="B9:B12"/>
    <mergeCell ref="A13:B13"/>
    <mergeCell ref="U11:U12"/>
    <mergeCell ref="V11:V12"/>
    <mergeCell ref="C13:V13"/>
    <mergeCell ref="N11:R11"/>
    <mergeCell ref="S11:S12"/>
    <mergeCell ref="T11:T12"/>
  </mergeCells>
  <dataValidations count="3">
    <dataValidation type="list" allowBlank="1" showInputMessage="1" showErrorMessage="1" sqref="O6" xr:uid="{00A400D4-00A3-4221-9C35-007B004100C4}">
      <formula1>"Régime Formation,Formation Initiale,Formation Continue,Formation Initiale/Formation Continue"</formula1>
    </dataValidation>
    <dataValidation type="list" allowBlank="1" showInputMessage="1" showErrorMessage="1" sqref="O7" xr:uid="{00DE00C3-0040-4682-AAA1-006D00F70011}">
      <formula1>"Modalité Formation,Présentiel,Convention,EAD,Convention/EAD,Alternance/Contrat Professionnel,Alternance/Apprentissage"</formula1>
    </dataValidation>
    <dataValidation type="list" allowBlank="1" showInputMessage="1" showErrorMessage="1" sqref="I14:I38 P15:P37" xr:uid="{0094000D-001E-4192-B117-00F9000D00D7}">
      <formula1>Nature_des_épreuves_CC</formula1>
    </dataValidation>
  </dataValidations>
  <pageMargins left="0.25" right="0.25" top="0.75" bottom="0.75" header="0.3" footer="0.3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1"/>
  <sheetViews>
    <sheetView showGridLines="0" tabSelected="1" topLeftCell="D19" zoomScale="80" workbookViewId="0">
      <selection activeCell="T3" sqref="T3"/>
    </sheetView>
  </sheetViews>
  <sheetFormatPr baseColWidth="10" defaultRowHeight="14.5" x14ac:dyDescent="0.35"/>
  <cols>
    <col min="1" max="1" width="20.453125" style="1" customWidth="1"/>
    <col min="2" max="2" width="25.1796875" style="1" customWidth="1"/>
    <col min="3" max="3" width="71.453125" customWidth="1"/>
    <col min="4" max="4" width="11.54296875" customWidth="1"/>
    <col min="5" max="5" width="13.26953125" customWidth="1"/>
    <col min="6" max="6" width="7.54296875" customWidth="1"/>
    <col min="7" max="7" width="6.81640625" customWidth="1"/>
    <col min="8" max="8" width="13.26953125" customWidth="1"/>
    <col min="9" max="9" width="13.453125" customWidth="1"/>
    <col min="10" max="10" width="8.54296875" customWidth="1"/>
    <col min="11" max="11" width="10.26953125" customWidth="1"/>
    <col min="12" max="12" width="7" customWidth="1"/>
    <col min="13" max="13" width="8.54296875" customWidth="1"/>
    <col min="14" max="14" width="11.1796875" customWidth="1"/>
    <col min="15" max="15" width="8.26953125" customWidth="1"/>
    <col min="16" max="16" width="13.7265625" customWidth="1"/>
    <col min="17" max="17" width="9.54296875" customWidth="1"/>
    <col min="18" max="18" width="8.7265625" customWidth="1"/>
    <col min="19" max="19" width="8.1796875" customWidth="1"/>
    <col min="20" max="22" width="6.81640625" customWidth="1"/>
  </cols>
  <sheetData>
    <row r="1" spans="1:22" s="87" customFormat="1" ht="15" customHeight="1" x14ac:dyDescent="0.35">
      <c r="A1" s="1"/>
      <c r="B1" s="1"/>
      <c r="G1" s="232" t="s">
        <v>0</v>
      </c>
      <c r="H1" s="232"/>
      <c r="I1" s="232"/>
      <c r="J1" s="232"/>
      <c r="K1" s="232"/>
      <c r="L1" s="232"/>
      <c r="M1" s="232"/>
      <c r="N1" s="232"/>
      <c r="O1" s="232"/>
      <c r="P1" s="232"/>
    </row>
    <row r="2" spans="1:22" s="87" customFormat="1" x14ac:dyDescent="0.35">
      <c r="A2" s="1"/>
      <c r="B2" s="1"/>
      <c r="E2" s="241" t="s">
        <v>1</v>
      </c>
      <c r="F2" s="241"/>
      <c r="G2" s="241"/>
      <c r="H2" s="241"/>
      <c r="O2" s="243" t="s">
        <v>215</v>
      </c>
    </row>
    <row r="3" spans="1:22" s="87" customFormat="1" ht="25.5" customHeight="1" thickBot="1" x14ac:dyDescent="0.4">
      <c r="A3" s="1"/>
      <c r="B3" s="1"/>
      <c r="J3" s="88"/>
      <c r="M3" s="88"/>
      <c r="S3" s="88"/>
      <c r="T3" s="88"/>
      <c r="U3" s="88"/>
      <c r="V3" s="88"/>
    </row>
    <row r="4" spans="1:22" s="87" customFormat="1" x14ac:dyDescent="0.35">
      <c r="A4" s="1"/>
      <c r="B4" s="1"/>
      <c r="C4" s="234" t="str">
        <f>'MCC Sem.1 sess.1 et 2 et Nbre H'!C4:H4</f>
        <v>Année de la Formation/Domaine/Mention : M2 DEG GESTION DE PRODUCTION, LOGISTIQUE, ACHATS</v>
      </c>
      <c r="D4" s="235"/>
      <c r="E4" s="235"/>
      <c r="F4" s="235"/>
      <c r="G4" s="235"/>
      <c r="H4" s="235"/>
      <c r="I4" s="236"/>
      <c r="J4" s="237" t="str">
        <f>'MCC Sem.1 sess.1 et 2 et Nbre H'!J4</f>
        <v>Code Diplôme :  JJMGPL1</v>
      </c>
      <c r="K4" s="238"/>
      <c r="L4" s="238"/>
      <c r="M4" s="238"/>
      <c r="N4" s="239"/>
      <c r="O4" s="237" t="str">
        <f>'MCC Sem.1 sess.1 et 2 et Nbre H'!O4:V4</f>
        <v xml:space="preserve">Date approbation CEVU : </v>
      </c>
      <c r="P4" s="238"/>
      <c r="Q4" s="238"/>
      <c r="R4" s="238"/>
      <c r="S4" s="238"/>
      <c r="T4" s="238"/>
      <c r="U4" s="238"/>
      <c r="V4" s="240"/>
    </row>
    <row r="5" spans="1:22" s="87" customFormat="1" x14ac:dyDescent="0.35">
      <c r="A5" s="1"/>
      <c r="B5" s="1"/>
      <c r="C5" s="204" t="str">
        <f>'MCC Sem.1 sess.1 et 2 et Nbre H'!C5:H5</f>
        <v>Parcours-type : Management de la Chaîne Logistique</v>
      </c>
      <c r="D5" s="205"/>
      <c r="E5" s="205"/>
      <c r="F5" s="205"/>
      <c r="G5" s="205"/>
      <c r="H5" s="205"/>
      <c r="I5" s="206"/>
      <c r="J5" s="207" t="str">
        <f>'MCC Sem.1 sess.1 et 2 et Nbre H'!J5</f>
        <v>Code VDI : 146</v>
      </c>
      <c r="K5" s="208"/>
      <c r="L5" s="208"/>
      <c r="M5" s="208"/>
      <c r="N5" s="209"/>
      <c r="O5" s="207" t="str">
        <f>'MCC Sem.1 sess.1 et 2 et Nbre H'!O5:V5</f>
        <v xml:space="preserve">N° de version dans l'accréditation : </v>
      </c>
      <c r="P5" s="208"/>
      <c r="Q5" s="208"/>
      <c r="R5" s="208"/>
      <c r="S5" s="208"/>
      <c r="T5" s="208"/>
      <c r="U5" s="208"/>
      <c r="V5" s="231"/>
    </row>
    <row r="6" spans="1:22" s="87" customFormat="1" x14ac:dyDescent="0.35">
      <c r="A6" s="1"/>
      <c r="B6" s="1"/>
      <c r="C6" s="204" t="str">
        <f>'MCC Sem.1 sess.1 et 2 et Nbre H'!C6:H6</f>
        <v xml:space="preserve">Parcours pédagogique (le cas échéant) : </v>
      </c>
      <c r="D6" s="205"/>
      <c r="E6" s="205"/>
      <c r="F6" s="205"/>
      <c r="G6" s="205"/>
      <c r="H6" s="205"/>
      <c r="I6" s="206"/>
      <c r="J6" s="207" t="str">
        <f>'MCC Sem.1 sess.1 et 2 et Nbre H'!J6</f>
        <v>Code Etape : JJM2LC</v>
      </c>
      <c r="K6" s="208"/>
      <c r="L6" s="208"/>
      <c r="M6" s="208"/>
      <c r="N6" s="209"/>
      <c r="O6" s="207" t="str">
        <f>'MCC Sem.1 sess.1 et 2 et Nbre H'!O6:R6</f>
        <v>Formation Continue</v>
      </c>
      <c r="P6" s="208"/>
      <c r="Q6" s="208"/>
      <c r="R6" s="208"/>
      <c r="S6" s="208"/>
      <c r="T6" s="208"/>
      <c r="U6" s="208"/>
      <c r="V6" s="231"/>
    </row>
    <row r="7" spans="1:22" s="87" customFormat="1" x14ac:dyDescent="0.35">
      <c r="A7" s="1"/>
      <c r="B7" s="1"/>
      <c r="C7" s="204" t="str">
        <f>'MCC Sem.1 sess.1 et 2 et Nbre H'!C7:H7</f>
        <v>Responsable de la Formation : Olivier LAVASTRE</v>
      </c>
      <c r="D7" s="205"/>
      <c r="E7" s="205"/>
      <c r="F7" s="205"/>
      <c r="G7" s="205"/>
      <c r="H7" s="205"/>
      <c r="I7" s="206"/>
      <c r="J7" s="207" t="str">
        <f>'MCC Sem.1 sess.1 et 2 et Nbre H'!J7</f>
        <v>Code VET : 212</v>
      </c>
      <c r="K7" s="208"/>
      <c r="L7" s="208"/>
      <c r="M7" s="208"/>
      <c r="N7" s="209"/>
      <c r="O7" s="210" t="str">
        <f>'MCC Sem.1 sess.1 et 2 et Nbre H'!O7:R7</f>
        <v>Présentiel</v>
      </c>
      <c r="P7" s="211"/>
      <c r="Q7" s="211"/>
      <c r="R7" s="211"/>
      <c r="S7" s="211"/>
      <c r="T7" s="211"/>
      <c r="U7" s="211"/>
      <c r="V7" s="212"/>
    </row>
    <row r="8" spans="1:22" s="87" customFormat="1" ht="15" thickBot="1" x14ac:dyDescent="0.4">
      <c r="A8" s="1"/>
      <c r="B8" s="1"/>
      <c r="C8" s="204" t="str">
        <f>'MCC Sem.1 sess.1 et 2 et Nbre H'!C8:H8</f>
        <v>Responsable de l'Année : Olivier LAVASTRE</v>
      </c>
      <c r="D8" s="205"/>
      <c r="E8" s="205"/>
      <c r="F8" s="205"/>
      <c r="G8" s="205"/>
      <c r="H8" s="205"/>
      <c r="I8" s="206"/>
      <c r="J8" s="89"/>
      <c r="K8" s="89"/>
      <c r="L8" s="89"/>
      <c r="M8" s="90"/>
      <c r="N8" s="90"/>
      <c r="O8" s="85"/>
      <c r="P8" s="86"/>
      <c r="Q8" s="86"/>
      <c r="R8" s="86"/>
      <c r="S8" s="89"/>
      <c r="T8" s="90"/>
      <c r="U8" s="90"/>
      <c r="V8" s="91"/>
    </row>
    <row r="9" spans="1:22" s="87" customFormat="1" ht="15" customHeight="1" x14ac:dyDescent="0.35">
      <c r="A9" s="179" t="s">
        <v>148</v>
      </c>
      <c r="B9" s="182" t="s">
        <v>149</v>
      </c>
      <c r="C9" s="213" t="s">
        <v>143</v>
      </c>
      <c r="D9" s="213" t="s">
        <v>144</v>
      </c>
      <c r="E9" s="213" t="s">
        <v>14</v>
      </c>
      <c r="F9" s="213" t="s">
        <v>15</v>
      </c>
      <c r="G9" s="218" t="s">
        <v>16</v>
      </c>
      <c r="H9" s="213" t="s">
        <v>145</v>
      </c>
      <c r="I9" s="219" t="s">
        <v>17</v>
      </c>
      <c r="J9" s="220"/>
      <c r="K9" s="220"/>
      <c r="L9" s="220"/>
      <c r="M9" s="220"/>
      <c r="N9" s="220"/>
      <c r="O9" s="220"/>
      <c r="P9" s="220"/>
      <c r="Q9" s="220"/>
      <c r="R9" s="221"/>
      <c r="S9" s="225" t="s">
        <v>18</v>
      </c>
      <c r="T9" s="226"/>
      <c r="U9" s="226"/>
      <c r="V9" s="227"/>
    </row>
    <row r="10" spans="1:22" s="87" customFormat="1" ht="15" thickBot="1" x14ac:dyDescent="0.4">
      <c r="A10" s="180"/>
      <c r="B10" s="183"/>
      <c r="C10" s="214"/>
      <c r="D10" s="216"/>
      <c r="E10" s="214"/>
      <c r="F10" s="214"/>
      <c r="G10" s="214"/>
      <c r="H10" s="214"/>
      <c r="I10" s="222"/>
      <c r="J10" s="223"/>
      <c r="K10" s="223"/>
      <c r="L10" s="223"/>
      <c r="M10" s="223"/>
      <c r="N10" s="223"/>
      <c r="O10" s="223"/>
      <c r="P10" s="223"/>
      <c r="Q10" s="223"/>
      <c r="R10" s="224"/>
      <c r="S10" s="228"/>
      <c r="T10" s="229"/>
      <c r="U10" s="229"/>
      <c r="V10" s="230"/>
    </row>
    <row r="11" spans="1:22" s="87" customFormat="1" ht="15" thickBot="1" x14ac:dyDescent="0.4">
      <c r="A11" s="180"/>
      <c r="B11" s="183"/>
      <c r="C11" s="214"/>
      <c r="D11" s="216"/>
      <c r="E11" s="214"/>
      <c r="F11" s="214"/>
      <c r="G11" s="214"/>
      <c r="H11" s="214"/>
      <c r="I11" s="194" t="s">
        <v>19</v>
      </c>
      <c r="J11" s="195"/>
      <c r="K11" s="195"/>
      <c r="L11" s="195"/>
      <c r="M11" s="196"/>
      <c r="N11" s="194" t="s">
        <v>20</v>
      </c>
      <c r="O11" s="195"/>
      <c r="P11" s="195"/>
      <c r="Q11" s="195"/>
      <c r="R11" s="196"/>
      <c r="S11" s="197" t="s">
        <v>21</v>
      </c>
      <c r="T11" s="199" t="s">
        <v>22</v>
      </c>
      <c r="U11" s="187" t="s">
        <v>23</v>
      </c>
      <c r="V11" s="189" t="s">
        <v>24</v>
      </c>
    </row>
    <row r="12" spans="1:22" s="87" customFormat="1" ht="44" thickBot="1" x14ac:dyDescent="0.4">
      <c r="A12" s="181"/>
      <c r="B12" s="184"/>
      <c r="C12" s="215"/>
      <c r="D12" s="217"/>
      <c r="E12" s="215"/>
      <c r="F12" s="215"/>
      <c r="G12" s="215"/>
      <c r="H12" s="215"/>
      <c r="I12" s="12" t="s">
        <v>25</v>
      </c>
      <c r="J12" s="15" t="s">
        <v>26</v>
      </c>
      <c r="K12" s="12" t="s">
        <v>27</v>
      </c>
      <c r="L12" s="16" t="s">
        <v>28</v>
      </c>
      <c r="M12" s="17" t="s">
        <v>29</v>
      </c>
      <c r="N12" s="12" t="s">
        <v>30</v>
      </c>
      <c r="O12" s="15" t="s">
        <v>31</v>
      </c>
      <c r="P12" s="12" t="s">
        <v>32</v>
      </c>
      <c r="Q12" s="18" t="s">
        <v>28</v>
      </c>
      <c r="R12" s="19" t="s">
        <v>33</v>
      </c>
      <c r="S12" s="198"/>
      <c r="T12" s="200"/>
      <c r="U12" s="188"/>
      <c r="V12" s="190"/>
    </row>
    <row r="13" spans="1:22" s="87" customFormat="1" ht="15" thickBot="1" x14ac:dyDescent="0.4">
      <c r="A13" s="185"/>
      <c r="B13" s="186"/>
      <c r="C13" s="191" t="s">
        <v>147</v>
      </c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s="87" customFormat="1" x14ac:dyDescent="0.35">
      <c r="A14" s="136"/>
      <c r="B14" s="136"/>
      <c r="C14" s="28" t="s">
        <v>91</v>
      </c>
      <c r="D14" s="29"/>
      <c r="E14" s="30" t="s">
        <v>92</v>
      </c>
      <c r="F14" s="128" t="s">
        <v>36</v>
      </c>
      <c r="G14" s="129">
        <v>10</v>
      </c>
      <c r="H14" s="32">
        <v>10</v>
      </c>
      <c r="I14" s="33"/>
      <c r="J14" s="31"/>
      <c r="K14" s="69"/>
      <c r="L14" s="70"/>
      <c r="M14" s="80"/>
      <c r="N14" s="39"/>
      <c r="O14" s="38"/>
      <c r="P14" s="39"/>
      <c r="Q14" s="39"/>
      <c r="R14" s="38"/>
      <c r="S14" s="41"/>
      <c r="T14" s="42">
        <v>21</v>
      </c>
      <c r="U14" s="42">
        <v>98</v>
      </c>
      <c r="V14" s="44"/>
    </row>
    <row r="15" spans="1:22" s="87" customFormat="1" x14ac:dyDescent="0.35">
      <c r="A15" s="137" t="s">
        <v>205</v>
      </c>
      <c r="B15" s="137"/>
      <c r="C15" s="45" t="s">
        <v>93</v>
      </c>
      <c r="D15" s="46"/>
      <c r="E15" s="47" t="s">
        <v>94</v>
      </c>
      <c r="F15" s="92"/>
      <c r="G15" s="93">
        <v>2</v>
      </c>
      <c r="H15" s="49">
        <v>2</v>
      </c>
      <c r="I15" s="50" t="s">
        <v>39</v>
      </c>
      <c r="J15" s="55">
        <v>1</v>
      </c>
      <c r="K15" s="52"/>
      <c r="L15" s="53"/>
      <c r="M15" s="54"/>
      <c r="N15" s="60" t="s">
        <v>40</v>
      </c>
      <c r="O15" s="54"/>
      <c r="P15" s="94" t="s">
        <v>39</v>
      </c>
      <c r="Q15" s="82"/>
      <c r="R15" s="95">
        <v>1</v>
      </c>
      <c r="S15" s="56"/>
      <c r="T15" s="57"/>
      <c r="U15" s="57">
        <v>14</v>
      </c>
      <c r="V15" s="59"/>
    </row>
    <row r="16" spans="1:22" s="87" customFormat="1" x14ac:dyDescent="0.35">
      <c r="A16" s="138" t="s">
        <v>205</v>
      </c>
      <c r="B16" s="138"/>
      <c r="C16" s="45" t="s">
        <v>86</v>
      </c>
      <c r="D16" s="46"/>
      <c r="E16" s="47" t="s">
        <v>95</v>
      </c>
      <c r="F16" s="92"/>
      <c r="G16" s="93">
        <v>0</v>
      </c>
      <c r="H16" s="49">
        <v>0</v>
      </c>
      <c r="I16" s="50" t="s">
        <v>70</v>
      </c>
      <c r="J16" s="55">
        <v>1</v>
      </c>
      <c r="K16" s="52"/>
      <c r="L16" s="53"/>
      <c r="M16" s="54"/>
      <c r="N16" s="60" t="s">
        <v>40</v>
      </c>
      <c r="O16" s="54"/>
      <c r="P16" s="94" t="s">
        <v>39</v>
      </c>
      <c r="Q16" s="82"/>
      <c r="R16" s="95">
        <v>1</v>
      </c>
      <c r="S16" s="56"/>
      <c r="T16" s="57"/>
      <c r="U16" s="57">
        <v>21</v>
      </c>
      <c r="V16" s="59"/>
    </row>
    <row r="17" spans="1:22" s="87" customFormat="1" x14ac:dyDescent="0.35">
      <c r="A17" s="137" t="s">
        <v>206</v>
      </c>
      <c r="B17" s="137"/>
      <c r="C17" s="45" t="s">
        <v>96</v>
      </c>
      <c r="D17" s="46"/>
      <c r="E17" s="47" t="s">
        <v>97</v>
      </c>
      <c r="F17" s="92"/>
      <c r="G17" s="93">
        <v>2</v>
      </c>
      <c r="H17" s="49">
        <v>2</v>
      </c>
      <c r="I17" s="50" t="s">
        <v>39</v>
      </c>
      <c r="J17" s="55">
        <v>1</v>
      </c>
      <c r="K17" s="52"/>
      <c r="L17" s="53"/>
      <c r="M17" s="54"/>
      <c r="N17" s="60" t="s">
        <v>40</v>
      </c>
      <c r="O17" s="54"/>
      <c r="P17" s="94" t="s">
        <v>39</v>
      </c>
      <c r="Q17" s="82"/>
      <c r="R17" s="95">
        <v>1</v>
      </c>
      <c r="S17" s="56"/>
      <c r="T17" s="57">
        <v>21</v>
      </c>
      <c r="U17" s="57"/>
      <c r="V17" s="59"/>
    </row>
    <row r="18" spans="1:22" s="87" customFormat="1" x14ac:dyDescent="0.35">
      <c r="A18" s="138" t="s">
        <v>203</v>
      </c>
      <c r="B18" s="138"/>
      <c r="C18" s="45" t="s">
        <v>98</v>
      </c>
      <c r="D18" s="46"/>
      <c r="E18" s="47" t="s">
        <v>99</v>
      </c>
      <c r="F18" s="92"/>
      <c r="G18" s="93">
        <v>3</v>
      </c>
      <c r="H18" s="49">
        <v>3</v>
      </c>
      <c r="I18" s="50" t="s">
        <v>39</v>
      </c>
      <c r="J18" s="55">
        <v>1</v>
      </c>
      <c r="K18" s="52"/>
      <c r="L18" s="53"/>
      <c r="M18" s="54"/>
      <c r="N18" s="60" t="s">
        <v>40</v>
      </c>
      <c r="O18" s="54"/>
      <c r="P18" s="94" t="s">
        <v>39</v>
      </c>
      <c r="Q18" s="82"/>
      <c r="R18" s="95">
        <v>1</v>
      </c>
      <c r="S18" s="56"/>
      <c r="T18" s="57"/>
      <c r="U18" s="57">
        <v>21</v>
      </c>
      <c r="V18" s="59"/>
    </row>
    <row r="19" spans="1:22" s="87" customFormat="1" x14ac:dyDescent="0.35">
      <c r="A19" s="137" t="s">
        <v>207</v>
      </c>
      <c r="B19" s="138"/>
      <c r="C19" s="45" t="s">
        <v>100</v>
      </c>
      <c r="D19" s="46"/>
      <c r="E19" s="47" t="s">
        <v>101</v>
      </c>
      <c r="F19" s="92"/>
      <c r="G19" s="93">
        <v>1</v>
      </c>
      <c r="H19" s="49">
        <v>1</v>
      </c>
      <c r="I19" s="50" t="s">
        <v>39</v>
      </c>
      <c r="J19" s="55">
        <v>1</v>
      </c>
      <c r="K19" s="52"/>
      <c r="L19" s="53"/>
      <c r="M19" s="54"/>
      <c r="N19" s="60" t="s">
        <v>40</v>
      </c>
      <c r="O19" s="54"/>
      <c r="P19" s="94" t="s">
        <v>39</v>
      </c>
      <c r="Q19" s="82"/>
      <c r="R19" s="95">
        <v>1</v>
      </c>
      <c r="S19" s="56"/>
      <c r="T19" s="57"/>
      <c r="U19" s="57">
        <v>14</v>
      </c>
      <c r="V19" s="59"/>
    </row>
    <row r="20" spans="1:22" s="87" customFormat="1" x14ac:dyDescent="0.35">
      <c r="A20" s="137" t="s">
        <v>172</v>
      </c>
      <c r="B20" s="137"/>
      <c r="C20" s="45" t="s">
        <v>102</v>
      </c>
      <c r="D20" s="46"/>
      <c r="E20" s="47" t="s">
        <v>103</v>
      </c>
      <c r="F20" s="92"/>
      <c r="G20" s="93">
        <v>1</v>
      </c>
      <c r="H20" s="49">
        <v>1</v>
      </c>
      <c r="I20" s="50" t="s">
        <v>39</v>
      </c>
      <c r="J20" s="55">
        <v>1</v>
      </c>
      <c r="K20" s="52"/>
      <c r="L20" s="53"/>
      <c r="M20" s="54"/>
      <c r="N20" s="60" t="s">
        <v>40</v>
      </c>
      <c r="O20" s="54"/>
      <c r="P20" s="94" t="s">
        <v>39</v>
      </c>
      <c r="Q20" s="82"/>
      <c r="R20" s="95">
        <v>1</v>
      </c>
      <c r="S20" s="56"/>
      <c r="T20" s="57"/>
      <c r="U20" s="57">
        <v>14</v>
      </c>
      <c r="V20" s="59"/>
    </row>
    <row r="21" spans="1:22" s="87" customFormat="1" x14ac:dyDescent="0.35">
      <c r="A21" s="137" t="s">
        <v>208</v>
      </c>
      <c r="B21" s="138"/>
      <c r="C21" s="45" t="s">
        <v>104</v>
      </c>
      <c r="D21" s="46"/>
      <c r="E21" s="47" t="s">
        <v>105</v>
      </c>
      <c r="F21" s="92"/>
      <c r="G21" s="93">
        <v>1</v>
      </c>
      <c r="H21" s="49">
        <v>1</v>
      </c>
      <c r="I21" s="50" t="s">
        <v>39</v>
      </c>
      <c r="J21" s="55">
        <v>1</v>
      </c>
      <c r="K21" s="52"/>
      <c r="L21" s="53"/>
      <c r="M21" s="54"/>
      <c r="N21" s="60" t="s">
        <v>40</v>
      </c>
      <c r="O21" s="54"/>
      <c r="P21" s="94" t="s">
        <v>39</v>
      </c>
      <c r="Q21" s="82"/>
      <c r="R21" s="95">
        <v>1</v>
      </c>
      <c r="S21" s="56"/>
      <c r="T21" s="57"/>
      <c r="U21" s="57">
        <v>14</v>
      </c>
      <c r="V21" s="59"/>
    </row>
    <row r="22" spans="1:22" s="87" customFormat="1" x14ac:dyDescent="0.35">
      <c r="A22" s="137"/>
      <c r="B22" s="137"/>
      <c r="C22" s="62" t="s">
        <v>106</v>
      </c>
      <c r="D22" s="63"/>
      <c r="E22" s="64" t="s">
        <v>107</v>
      </c>
      <c r="F22" s="130" t="s">
        <v>108</v>
      </c>
      <c r="G22" s="131">
        <v>15</v>
      </c>
      <c r="H22" s="66">
        <v>15</v>
      </c>
      <c r="I22" s="67"/>
      <c r="J22" s="75"/>
      <c r="K22" s="69"/>
      <c r="L22" s="70"/>
      <c r="M22" s="80"/>
      <c r="N22" s="132"/>
      <c r="O22" s="73"/>
      <c r="P22" s="133"/>
      <c r="Q22" s="134"/>
      <c r="R22" s="135"/>
      <c r="S22" s="76"/>
      <c r="T22" s="77"/>
      <c r="U22" s="77">
        <v>28</v>
      </c>
      <c r="V22" s="79"/>
    </row>
    <row r="23" spans="1:22" s="87" customFormat="1" x14ac:dyDescent="0.35">
      <c r="A23" s="138" t="s">
        <v>209</v>
      </c>
      <c r="B23" s="138"/>
      <c r="C23" s="45" t="s">
        <v>109</v>
      </c>
      <c r="D23" s="46"/>
      <c r="E23" s="47" t="s">
        <v>110</v>
      </c>
      <c r="F23" s="92"/>
      <c r="G23" s="93">
        <v>5</v>
      </c>
      <c r="H23" s="49">
        <v>5</v>
      </c>
      <c r="I23" s="50" t="s">
        <v>39</v>
      </c>
      <c r="J23" s="55">
        <v>1</v>
      </c>
      <c r="K23" s="52"/>
      <c r="L23" s="53"/>
      <c r="M23" s="54"/>
      <c r="N23" s="60" t="s">
        <v>40</v>
      </c>
      <c r="O23" s="54"/>
      <c r="P23" s="94" t="s">
        <v>39</v>
      </c>
      <c r="Q23" s="82"/>
      <c r="R23" s="95">
        <v>1</v>
      </c>
      <c r="S23" s="56"/>
      <c r="T23" s="57"/>
      <c r="U23" s="57"/>
      <c r="V23" s="59"/>
    </row>
    <row r="24" spans="1:22" s="87" customFormat="1" x14ac:dyDescent="0.35">
      <c r="A24" s="137" t="s">
        <v>201</v>
      </c>
      <c r="B24" s="137"/>
      <c r="C24" s="45" t="s">
        <v>111</v>
      </c>
      <c r="D24" s="46"/>
      <c r="E24" s="47" t="s">
        <v>112</v>
      </c>
      <c r="F24" s="92"/>
      <c r="G24" s="93">
        <v>7</v>
      </c>
      <c r="H24" s="49">
        <v>7</v>
      </c>
      <c r="I24" s="50" t="s">
        <v>39</v>
      </c>
      <c r="J24" s="55">
        <v>1</v>
      </c>
      <c r="K24" s="52"/>
      <c r="L24" s="53"/>
      <c r="M24" s="54"/>
      <c r="N24" s="60" t="s">
        <v>40</v>
      </c>
      <c r="O24" s="54"/>
      <c r="P24" s="94" t="s">
        <v>39</v>
      </c>
      <c r="Q24" s="82"/>
      <c r="R24" s="95">
        <v>1</v>
      </c>
      <c r="S24" s="56"/>
      <c r="T24" s="57"/>
      <c r="U24" s="57">
        <v>14</v>
      </c>
      <c r="V24" s="59"/>
    </row>
    <row r="25" spans="1:22" s="87" customFormat="1" x14ac:dyDescent="0.35">
      <c r="A25" s="139" t="s">
        <v>210</v>
      </c>
      <c r="B25" s="139"/>
      <c r="C25" s="45" t="s">
        <v>113</v>
      </c>
      <c r="D25" s="46"/>
      <c r="E25" s="47" t="s">
        <v>114</v>
      </c>
      <c r="F25" s="92"/>
      <c r="G25" s="93">
        <v>3</v>
      </c>
      <c r="H25" s="49">
        <v>3</v>
      </c>
      <c r="I25" s="50"/>
      <c r="J25" s="55"/>
      <c r="K25" s="52" t="s">
        <v>36</v>
      </c>
      <c r="L25" s="53"/>
      <c r="M25" s="54">
        <v>100</v>
      </c>
      <c r="N25" s="60"/>
      <c r="O25" s="54"/>
      <c r="P25" s="94" t="s">
        <v>36</v>
      </c>
      <c r="Q25" s="82"/>
      <c r="R25" s="95">
        <v>1</v>
      </c>
      <c r="S25" s="56"/>
      <c r="T25" s="57"/>
      <c r="U25" s="57">
        <v>14</v>
      </c>
      <c r="V25" s="59"/>
    </row>
    <row r="26" spans="1:22" s="87" customFormat="1" x14ac:dyDescent="0.35">
      <c r="A26" s="137"/>
      <c r="B26" s="139"/>
      <c r="C26" s="126" t="s">
        <v>115</v>
      </c>
      <c r="D26" s="46"/>
      <c r="E26" s="96" t="s">
        <v>116</v>
      </c>
      <c r="F26" s="97" t="s">
        <v>108</v>
      </c>
      <c r="G26" s="109">
        <v>15</v>
      </c>
      <c r="H26" s="98">
        <v>15</v>
      </c>
      <c r="I26" s="99"/>
      <c r="J26" s="100"/>
      <c r="K26" s="52"/>
      <c r="L26" s="53"/>
      <c r="M26" s="54"/>
      <c r="N26" s="101"/>
      <c r="O26" s="102"/>
      <c r="P26" s="103"/>
      <c r="Q26" s="104"/>
      <c r="R26" s="105"/>
      <c r="S26" s="106"/>
      <c r="T26" s="107"/>
      <c r="U26" s="107">
        <v>28</v>
      </c>
      <c r="V26" s="108"/>
    </row>
    <row r="27" spans="1:22" s="87" customFormat="1" x14ac:dyDescent="0.35">
      <c r="A27" s="138" t="s">
        <v>211</v>
      </c>
      <c r="B27" s="138"/>
      <c r="C27" s="45" t="s">
        <v>117</v>
      </c>
      <c r="D27" s="46"/>
      <c r="E27" s="47" t="s">
        <v>118</v>
      </c>
      <c r="F27" s="92"/>
      <c r="G27" s="93">
        <v>5</v>
      </c>
      <c r="H27" s="49">
        <v>5</v>
      </c>
      <c r="I27" s="50" t="s">
        <v>39</v>
      </c>
      <c r="J27" s="55">
        <v>1</v>
      </c>
      <c r="K27" s="52"/>
      <c r="L27" s="53"/>
      <c r="M27" s="54"/>
      <c r="N27" s="60" t="s">
        <v>40</v>
      </c>
      <c r="O27" s="54"/>
      <c r="P27" s="94" t="s">
        <v>39</v>
      </c>
      <c r="Q27" s="82"/>
      <c r="R27" s="95">
        <v>1</v>
      </c>
      <c r="S27" s="56"/>
      <c r="T27" s="57"/>
      <c r="U27" s="57"/>
      <c r="V27" s="59"/>
    </row>
    <row r="28" spans="1:22" s="87" customFormat="1" x14ac:dyDescent="0.35">
      <c r="A28" s="137" t="s">
        <v>212</v>
      </c>
      <c r="B28" s="138"/>
      <c r="C28" s="45" t="s">
        <v>119</v>
      </c>
      <c r="D28" s="46"/>
      <c r="E28" s="47" t="s">
        <v>120</v>
      </c>
      <c r="F28" s="92"/>
      <c r="G28" s="93">
        <v>7</v>
      </c>
      <c r="H28" s="49">
        <v>7</v>
      </c>
      <c r="I28" s="50" t="s">
        <v>39</v>
      </c>
      <c r="J28" s="55">
        <v>1</v>
      </c>
      <c r="K28" s="52"/>
      <c r="L28" s="53"/>
      <c r="M28" s="54"/>
      <c r="N28" s="60" t="s">
        <v>40</v>
      </c>
      <c r="O28" s="54"/>
      <c r="P28" s="94" t="s">
        <v>39</v>
      </c>
      <c r="Q28" s="82"/>
      <c r="R28" s="95">
        <v>1</v>
      </c>
      <c r="S28" s="56"/>
      <c r="T28" s="57"/>
      <c r="U28" s="57">
        <v>14</v>
      </c>
      <c r="V28" s="59"/>
    </row>
    <row r="29" spans="1:22" s="87" customFormat="1" x14ac:dyDescent="0.35">
      <c r="A29" s="139" t="s">
        <v>210</v>
      </c>
      <c r="B29" s="138"/>
      <c r="C29" s="45" t="s">
        <v>113</v>
      </c>
      <c r="D29" s="46"/>
      <c r="E29" s="47" t="s">
        <v>114</v>
      </c>
      <c r="F29" s="92"/>
      <c r="G29" s="93">
        <v>3</v>
      </c>
      <c r="H29" s="49">
        <v>3</v>
      </c>
      <c r="I29" s="50"/>
      <c r="J29" s="55"/>
      <c r="K29" s="52" t="s">
        <v>36</v>
      </c>
      <c r="L29" s="53"/>
      <c r="M29" s="110">
        <v>1</v>
      </c>
      <c r="N29" s="60"/>
      <c r="O29" s="54"/>
      <c r="P29" s="94" t="s">
        <v>36</v>
      </c>
      <c r="Q29" s="82"/>
      <c r="R29" s="95">
        <v>1</v>
      </c>
      <c r="S29" s="56"/>
      <c r="T29" s="57"/>
      <c r="U29" s="57">
        <v>14</v>
      </c>
      <c r="V29" s="59"/>
    </row>
    <row r="30" spans="1:22" s="87" customFormat="1" x14ac:dyDescent="0.35">
      <c r="A30" s="137"/>
      <c r="B30" s="137"/>
      <c r="C30" s="62" t="s">
        <v>121</v>
      </c>
      <c r="D30" s="63"/>
      <c r="E30" s="64" t="s">
        <v>122</v>
      </c>
      <c r="F30" s="130" t="s">
        <v>36</v>
      </c>
      <c r="G30" s="131">
        <v>5</v>
      </c>
      <c r="H30" s="66">
        <v>5</v>
      </c>
      <c r="I30" s="67"/>
      <c r="J30" s="75"/>
      <c r="K30" s="69"/>
      <c r="L30" s="70"/>
      <c r="M30" s="80"/>
      <c r="N30" s="132"/>
      <c r="O30" s="73"/>
      <c r="P30" s="133"/>
      <c r="Q30" s="134"/>
      <c r="R30" s="135"/>
      <c r="S30" s="76"/>
      <c r="T30" s="77"/>
      <c r="U30" s="77">
        <v>42</v>
      </c>
      <c r="V30" s="79"/>
    </row>
    <row r="31" spans="1:22" s="87" customFormat="1" x14ac:dyDescent="0.35">
      <c r="A31" s="138" t="s">
        <v>169</v>
      </c>
      <c r="B31" s="138"/>
      <c r="C31" s="45" t="s">
        <v>71</v>
      </c>
      <c r="D31" s="46"/>
      <c r="E31" s="47" t="s">
        <v>123</v>
      </c>
      <c r="F31" s="92" t="s">
        <v>36</v>
      </c>
      <c r="G31" s="93">
        <v>2</v>
      </c>
      <c r="H31" s="49">
        <v>2</v>
      </c>
      <c r="I31" s="50" t="s">
        <v>39</v>
      </c>
      <c r="J31" s="55">
        <v>1</v>
      </c>
      <c r="K31" s="52"/>
      <c r="L31" s="53"/>
      <c r="M31" s="54"/>
      <c r="N31" s="60" t="s">
        <v>40</v>
      </c>
      <c r="O31" s="54"/>
      <c r="P31" s="94" t="s">
        <v>39</v>
      </c>
      <c r="Q31" s="82"/>
      <c r="R31" s="95">
        <v>1</v>
      </c>
      <c r="S31" s="56"/>
      <c r="T31" s="57"/>
      <c r="U31" s="57">
        <v>14</v>
      </c>
      <c r="V31" s="59"/>
    </row>
    <row r="32" spans="1:22" s="87" customFormat="1" x14ac:dyDescent="0.35">
      <c r="A32" s="137" t="s">
        <v>213</v>
      </c>
      <c r="B32" s="138"/>
      <c r="C32" s="45" t="s">
        <v>124</v>
      </c>
      <c r="D32" s="46"/>
      <c r="E32" s="47" t="s">
        <v>125</v>
      </c>
      <c r="F32" s="92" t="s">
        <v>77</v>
      </c>
      <c r="G32" s="93">
        <v>1.5</v>
      </c>
      <c r="H32" s="49">
        <v>1.5</v>
      </c>
      <c r="I32" s="50" t="s">
        <v>39</v>
      </c>
      <c r="J32" s="55">
        <v>1</v>
      </c>
      <c r="K32" s="52"/>
      <c r="L32" s="53"/>
      <c r="M32" s="54"/>
      <c r="N32" s="60" t="s">
        <v>40</v>
      </c>
      <c r="O32" s="54"/>
      <c r="P32" s="94" t="s">
        <v>39</v>
      </c>
      <c r="Q32" s="82"/>
      <c r="R32" s="95">
        <v>1</v>
      </c>
      <c r="S32" s="56"/>
      <c r="T32" s="57"/>
      <c r="U32" s="57">
        <v>14</v>
      </c>
      <c r="V32" s="59"/>
    </row>
    <row r="33" spans="1:23" s="87" customFormat="1" x14ac:dyDescent="0.35">
      <c r="A33" s="2" t="s">
        <v>214</v>
      </c>
      <c r="B33" s="2"/>
      <c r="C33" s="45" t="s">
        <v>126</v>
      </c>
      <c r="D33" s="81"/>
      <c r="E33" s="47" t="s">
        <v>127</v>
      </c>
      <c r="F33" s="92" t="s">
        <v>36</v>
      </c>
      <c r="G33" s="93">
        <v>1.5</v>
      </c>
      <c r="H33" s="49">
        <v>1.5</v>
      </c>
      <c r="I33" s="50" t="s">
        <v>39</v>
      </c>
      <c r="J33" s="55">
        <v>1</v>
      </c>
      <c r="K33" s="52"/>
      <c r="L33" s="53"/>
      <c r="M33" s="54"/>
      <c r="N33" s="60" t="s">
        <v>40</v>
      </c>
      <c r="O33" s="54"/>
      <c r="P33" s="94" t="s">
        <v>39</v>
      </c>
      <c r="Q33" s="82"/>
      <c r="R33" s="95">
        <v>1</v>
      </c>
      <c r="S33" s="56"/>
      <c r="T33" s="57"/>
      <c r="U33" s="57">
        <v>14</v>
      </c>
      <c r="V33" s="59"/>
    </row>
    <row r="34" spans="1:23" s="87" customFormat="1" x14ac:dyDescent="0.35">
      <c r="A34" s="139" t="s">
        <v>214</v>
      </c>
      <c r="B34" s="139"/>
      <c r="C34" s="45" t="s">
        <v>128</v>
      </c>
      <c r="D34" s="46"/>
      <c r="E34" s="47" t="s">
        <v>129</v>
      </c>
      <c r="F34" s="92" t="s">
        <v>77</v>
      </c>
      <c r="G34" s="93">
        <v>1.5</v>
      </c>
      <c r="H34" s="49">
        <v>1.5</v>
      </c>
      <c r="I34" s="50" t="s">
        <v>39</v>
      </c>
      <c r="J34" s="55">
        <v>1</v>
      </c>
      <c r="K34" s="52"/>
      <c r="L34" s="53"/>
      <c r="M34" s="54"/>
      <c r="N34" s="60" t="s">
        <v>40</v>
      </c>
      <c r="O34" s="54"/>
      <c r="P34" s="94" t="s">
        <v>39</v>
      </c>
      <c r="Q34" s="82"/>
      <c r="R34" s="95">
        <v>1</v>
      </c>
      <c r="S34" s="56"/>
      <c r="T34" s="57"/>
      <c r="U34" s="57">
        <v>15</v>
      </c>
      <c r="V34" s="59"/>
    </row>
    <row r="35" spans="1:23" s="87" customFormat="1" x14ac:dyDescent="0.35">
      <c r="A35" s="137"/>
      <c r="B35" s="139"/>
      <c r="C35" s="127"/>
      <c r="D35" s="46"/>
      <c r="E35" s="46"/>
      <c r="F35" s="46"/>
      <c r="G35" s="46"/>
      <c r="H35" s="46"/>
      <c r="I35" s="52"/>
      <c r="J35" s="54"/>
      <c r="K35" s="52"/>
      <c r="L35" s="53"/>
      <c r="M35" s="54"/>
      <c r="N35" s="52"/>
      <c r="O35" s="54"/>
      <c r="P35" s="52"/>
      <c r="Q35" s="53"/>
      <c r="R35" s="54"/>
      <c r="S35" s="83"/>
      <c r="T35" s="84"/>
      <c r="U35" s="84"/>
      <c r="V35" s="59"/>
    </row>
    <row r="36" spans="1:23" s="87" customFormat="1" x14ac:dyDescent="0.35">
      <c r="A36" s="139"/>
      <c r="B36" s="138"/>
      <c r="C36" s="46"/>
      <c r="D36" s="46"/>
      <c r="E36" s="46"/>
      <c r="F36" s="46"/>
      <c r="G36" s="46"/>
      <c r="H36" s="46"/>
      <c r="I36" s="52"/>
      <c r="J36" s="61"/>
      <c r="K36" s="52"/>
      <c r="L36" s="53"/>
      <c r="M36" s="54"/>
      <c r="N36" s="52"/>
      <c r="O36" s="54"/>
      <c r="P36" s="52"/>
      <c r="Q36" s="60"/>
      <c r="R36" s="54"/>
      <c r="S36" s="83"/>
      <c r="T36" s="84"/>
      <c r="U36" s="84"/>
      <c r="V36" s="59"/>
    </row>
    <row r="37" spans="1:23" s="87" customFormat="1" x14ac:dyDescent="0.35">
      <c r="A37" s="138"/>
      <c r="B37" s="138"/>
      <c r="C37" s="46"/>
      <c r="D37" s="46"/>
      <c r="E37" s="46"/>
      <c r="F37" s="46"/>
      <c r="G37" s="46"/>
      <c r="H37" s="46"/>
      <c r="I37" s="52"/>
      <c r="J37" s="54"/>
      <c r="K37" s="52"/>
      <c r="L37" s="53"/>
      <c r="M37" s="54"/>
      <c r="N37" s="52"/>
      <c r="O37" s="54"/>
      <c r="P37" s="52"/>
      <c r="Q37" s="53"/>
      <c r="R37" s="54"/>
      <c r="S37" s="83"/>
      <c r="T37" s="84"/>
      <c r="U37" s="84"/>
      <c r="V37" s="59"/>
    </row>
    <row r="38" spans="1:23" s="87" customFormat="1" x14ac:dyDescent="0.35">
      <c r="A38" s="138"/>
      <c r="B38" s="138"/>
      <c r="C38" s="46"/>
      <c r="D38" s="46"/>
      <c r="E38" s="46"/>
      <c r="F38" s="61"/>
      <c r="G38" s="46"/>
      <c r="H38" s="81"/>
      <c r="I38" s="52"/>
      <c r="J38" s="61"/>
      <c r="K38" s="52"/>
      <c r="L38" s="53"/>
      <c r="M38" s="82"/>
      <c r="N38" s="52"/>
      <c r="O38" s="54"/>
      <c r="P38" s="52"/>
      <c r="Q38" s="60"/>
      <c r="R38" s="54"/>
      <c r="S38" s="83"/>
      <c r="T38" s="84"/>
      <c r="U38" s="84"/>
      <c r="V38" s="59"/>
    </row>
    <row r="39" spans="1:23" s="87" customFormat="1" x14ac:dyDescent="0.35">
      <c r="A39" s="138"/>
      <c r="B39" s="138"/>
      <c r="C39" s="46"/>
      <c r="D39" s="46"/>
      <c r="E39" s="46"/>
      <c r="F39" s="61"/>
      <c r="G39" s="46"/>
      <c r="H39" s="46"/>
      <c r="I39" s="52"/>
      <c r="J39" s="61"/>
      <c r="K39" s="52"/>
      <c r="L39" s="53"/>
      <c r="M39" s="61"/>
      <c r="N39" s="52"/>
      <c r="O39" s="54"/>
      <c r="P39" s="52"/>
      <c r="Q39" s="60"/>
      <c r="R39" s="54"/>
      <c r="S39" s="83"/>
      <c r="T39" s="84"/>
      <c r="U39" s="84"/>
      <c r="V39" s="59"/>
    </row>
    <row r="40" spans="1:23" s="87" customFormat="1" x14ac:dyDescent="0.35">
      <c r="A40" s="137"/>
      <c r="B40" s="138"/>
      <c r="C40" s="46"/>
      <c r="D40" s="46"/>
      <c r="E40" s="46"/>
      <c r="F40" s="61"/>
      <c r="G40" s="46"/>
      <c r="H40" s="46"/>
      <c r="I40" s="52"/>
      <c r="J40" s="61"/>
      <c r="K40" s="52"/>
      <c r="L40" s="53"/>
      <c r="M40" s="61"/>
      <c r="N40" s="52"/>
      <c r="O40" s="54"/>
      <c r="P40" s="52"/>
      <c r="Q40" s="53"/>
      <c r="R40" s="61"/>
      <c r="S40" s="83"/>
      <c r="T40" s="84"/>
      <c r="U40" s="84"/>
      <c r="V40" s="111"/>
    </row>
    <row r="41" spans="1:23" s="87" customFormat="1" x14ac:dyDescent="0.35">
      <c r="A41" s="139"/>
      <c r="B41" s="138"/>
      <c r="C41" s="46"/>
      <c r="D41" s="46"/>
      <c r="E41" s="46"/>
      <c r="F41" s="61"/>
      <c r="G41" s="46"/>
      <c r="H41" s="46"/>
      <c r="I41" s="52"/>
      <c r="J41" s="61"/>
      <c r="K41" s="52"/>
      <c r="L41" s="53"/>
      <c r="M41" s="61"/>
      <c r="N41" s="52"/>
      <c r="O41" s="54"/>
      <c r="P41" s="52"/>
      <c r="Q41" s="53"/>
      <c r="R41" s="61"/>
      <c r="S41" s="83"/>
      <c r="T41" s="84"/>
      <c r="U41" s="84"/>
      <c r="V41" s="59"/>
    </row>
    <row r="42" spans="1:23" s="87" customFormat="1" x14ac:dyDescent="0.35">
      <c r="A42" s="139"/>
      <c r="B42" s="138"/>
      <c r="C42" s="46"/>
      <c r="D42" s="46"/>
      <c r="E42" s="46"/>
      <c r="F42" s="61"/>
      <c r="G42" s="46"/>
      <c r="H42" s="46"/>
      <c r="I42" s="52"/>
      <c r="J42" s="61"/>
      <c r="K42" s="52"/>
      <c r="L42" s="53"/>
      <c r="M42" s="61"/>
      <c r="N42" s="52"/>
      <c r="O42" s="54"/>
      <c r="P42" s="60"/>
      <c r="Q42" s="60"/>
      <c r="R42" s="54"/>
      <c r="S42" s="83"/>
      <c r="T42" s="84"/>
      <c r="U42" s="84"/>
      <c r="V42" s="59"/>
    </row>
    <row r="43" spans="1:23" s="87" customFormat="1" ht="15" thickBot="1" x14ac:dyDescent="0.4">
      <c r="A43" s="139"/>
      <c r="B43" s="139"/>
      <c r="C43" s="112"/>
      <c r="D43" s="112"/>
      <c r="E43" s="112"/>
      <c r="F43" s="113"/>
      <c r="G43" s="112"/>
      <c r="H43" s="112"/>
      <c r="I43" s="114"/>
      <c r="J43" s="115"/>
      <c r="K43" s="114"/>
      <c r="L43" s="116"/>
      <c r="M43" s="113"/>
      <c r="N43" s="114"/>
      <c r="O43" s="115"/>
      <c r="P43" s="114"/>
      <c r="Q43" s="116"/>
      <c r="R43" s="115"/>
      <c r="S43" s="117"/>
      <c r="T43" s="118"/>
      <c r="U43" s="118"/>
      <c r="V43" s="119"/>
      <c r="W43" s="120"/>
    </row>
    <row r="44" spans="1:23" s="87" customFormat="1" ht="15" thickBot="1" x14ac:dyDescent="0.4">
      <c r="A44" s="140"/>
      <c r="B44" s="140"/>
      <c r="C44" s="201" t="s">
        <v>88</v>
      </c>
      <c r="D44" s="202"/>
      <c r="E44" s="202"/>
      <c r="F44" s="203"/>
      <c r="G44" s="20">
        <f>+G30+G22+G14</f>
        <v>30</v>
      </c>
      <c r="H44" s="21"/>
      <c r="I44" s="202"/>
      <c r="J44" s="202"/>
      <c r="K44" s="202"/>
      <c r="L44" s="202"/>
      <c r="M44" s="202"/>
      <c r="N44" s="202" t="s">
        <v>89</v>
      </c>
      <c r="O44" s="202"/>
      <c r="P44" s="202"/>
      <c r="Q44" s="202"/>
      <c r="R44" s="203"/>
      <c r="S44" s="22">
        <f t="shared" ref="S44:V44" si="0">+S30+S22+S14</f>
        <v>0</v>
      </c>
      <c r="T44" s="22">
        <f t="shared" si="0"/>
        <v>21</v>
      </c>
      <c r="U44" s="22">
        <f t="shared" si="0"/>
        <v>168</v>
      </c>
      <c r="V44" s="22">
        <f t="shared" si="0"/>
        <v>0</v>
      </c>
    </row>
    <row r="45" spans="1:23" s="87" customFormat="1" x14ac:dyDescent="0.35">
      <c r="A45" s="1"/>
      <c r="B45" s="5"/>
      <c r="C45" s="121" t="s">
        <v>90</v>
      </c>
      <c r="D45" s="122"/>
      <c r="M45" s="123"/>
      <c r="U45" s="123"/>
      <c r="V45" s="124"/>
    </row>
    <row r="46" spans="1:23" s="87" customFormat="1" x14ac:dyDescent="0.35">
      <c r="A46" s="1"/>
      <c r="B46" s="1"/>
      <c r="C46" s="120"/>
      <c r="V46" s="125"/>
    </row>
    <row r="47" spans="1:23" s="87" customFormat="1" x14ac:dyDescent="0.35">
      <c r="A47" s="1"/>
      <c r="B47" s="1"/>
      <c r="C47" s="120"/>
      <c r="V47" s="125"/>
    </row>
    <row r="48" spans="1:23" x14ac:dyDescent="0.35">
      <c r="C48" s="2"/>
      <c r="D48" s="1"/>
      <c r="R48" s="1"/>
      <c r="V48" s="7"/>
    </row>
    <row r="49" spans="1:22" x14ac:dyDescent="0.35">
      <c r="C49" s="2"/>
      <c r="D49" s="1"/>
      <c r="R49" s="1"/>
      <c r="V49" s="7"/>
    </row>
    <row r="50" spans="1:22" x14ac:dyDescent="0.35">
      <c r="C50" s="2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9"/>
    </row>
    <row r="51" spans="1:22" x14ac:dyDescent="0.35">
      <c r="A51" s="10"/>
      <c r="B51" s="10"/>
      <c r="C51" s="10"/>
      <c r="D51" s="1"/>
    </row>
    <row r="52" spans="1:22" x14ac:dyDescent="0.35">
      <c r="C52" s="1"/>
      <c r="D52" s="1"/>
    </row>
    <row r="53" spans="1:22" x14ac:dyDescent="0.35">
      <c r="C53" s="1"/>
      <c r="D53" s="1"/>
    </row>
    <row r="54" spans="1:22" x14ac:dyDescent="0.35">
      <c r="C54" s="1"/>
      <c r="D54" s="1"/>
    </row>
    <row r="55" spans="1:22" x14ac:dyDescent="0.35">
      <c r="C55" s="1"/>
      <c r="D55" s="1"/>
    </row>
    <row r="56" spans="1:22" x14ac:dyDescent="0.35">
      <c r="C56" s="1"/>
      <c r="D56" s="1"/>
    </row>
    <row r="60" spans="1:22" x14ac:dyDescent="0.35">
      <c r="R60" s="1"/>
    </row>
    <row r="61" spans="1:22" x14ac:dyDescent="0.35">
      <c r="R61" s="1"/>
    </row>
  </sheetData>
  <mergeCells count="36"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44:F44"/>
    <mergeCell ref="I44:M44"/>
    <mergeCell ref="N44:R44"/>
    <mergeCell ref="C7:I7"/>
    <mergeCell ref="J7:N7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A9:A12"/>
    <mergeCell ref="B9:B12"/>
    <mergeCell ref="A13:B13"/>
    <mergeCell ref="U11:U12"/>
    <mergeCell ref="V11:V12"/>
    <mergeCell ref="C13:V13"/>
    <mergeCell ref="N11:R11"/>
    <mergeCell ref="S11:S12"/>
    <mergeCell ref="T11:T12"/>
  </mergeCells>
  <dataValidations count="1">
    <dataValidation type="list" allowBlank="1" showInputMessage="1" showErrorMessage="1" sqref="I14:I43" xr:uid="{00B8004A-003B-40F4-88B6-00C400990096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B20"/>
  <sheetViews>
    <sheetView workbookViewId="0">
      <selection activeCell="J30" sqref="J30"/>
    </sheetView>
  </sheetViews>
  <sheetFormatPr baseColWidth="10" defaultRowHeight="14.5" x14ac:dyDescent="0.35"/>
  <sheetData>
    <row r="3" spans="2:2" ht="43.5" x14ac:dyDescent="0.35">
      <c r="B3" s="11" t="s">
        <v>130</v>
      </c>
    </row>
    <row r="4" spans="2:2" x14ac:dyDescent="0.35">
      <c r="B4" t="s">
        <v>131</v>
      </c>
    </row>
    <row r="5" spans="2:2" x14ac:dyDescent="0.35">
      <c r="B5" t="s">
        <v>132</v>
      </c>
    </row>
    <row r="6" spans="2:2" x14ac:dyDescent="0.35">
      <c r="B6" t="s">
        <v>39</v>
      </c>
    </row>
    <row r="7" spans="2:2" x14ac:dyDescent="0.35">
      <c r="B7" t="s">
        <v>133</v>
      </c>
    </row>
    <row r="8" spans="2:2" x14ac:dyDescent="0.35">
      <c r="B8" t="s">
        <v>134</v>
      </c>
    </row>
    <row r="9" spans="2:2" x14ac:dyDescent="0.35">
      <c r="B9" t="s">
        <v>135</v>
      </c>
    </row>
    <row r="10" spans="2:2" x14ac:dyDescent="0.35">
      <c r="B10" t="s">
        <v>136</v>
      </c>
    </row>
    <row r="11" spans="2:2" x14ac:dyDescent="0.35">
      <c r="B11" t="s">
        <v>137</v>
      </c>
    </row>
    <row r="12" spans="2:2" x14ac:dyDescent="0.35">
      <c r="B12" t="s">
        <v>138</v>
      </c>
    </row>
    <row r="13" spans="2:2" x14ac:dyDescent="0.35">
      <c r="B13" t="s">
        <v>139</v>
      </c>
    </row>
    <row r="14" spans="2:2" x14ac:dyDescent="0.35">
      <c r="B14" t="s">
        <v>70</v>
      </c>
    </row>
    <row r="18" spans="2:2" x14ac:dyDescent="0.35">
      <c r="B18" t="s">
        <v>140</v>
      </c>
    </row>
    <row r="19" spans="2:2" x14ac:dyDescent="0.35">
      <c r="B19" t="s">
        <v>141</v>
      </c>
    </row>
    <row r="20" spans="2:2" x14ac:dyDescent="0.35">
      <c r="B20" t="s">
        <v>142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647D5-D13B-48E4-BDA3-DF9DA01B2F32}">
  <dimension ref="A1:E46"/>
  <sheetViews>
    <sheetView workbookViewId="0">
      <selection activeCell="D15" sqref="D15"/>
    </sheetView>
  </sheetViews>
  <sheetFormatPr baseColWidth="10" defaultRowHeight="14.5" x14ac:dyDescent="0.35"/>
  <cols>
    <col min="1" max="1" width="9.81640625" style="177" customWidth="1"/>
    <col min="2" max="2" width="78.81640625" style="177" customWidth="1"/>
    <col min="3" max="3" width="20.26953125" style="177" customWidth="1"/>
    <col min="4" max="4" width="10.90625" style="1"/>
    <col min="5" max="5" width="19" style="1" bestFit="1" customWidth="1"/>
    <col min="6" max="16384" width="10.90625" style="1"/>
  </cols>
  <sheetData>
    <row r="1" spans="1:5" ht="15.5" x14ac:dyDescent="0.35">
      <c r="A1" s="141" t="s">
        <v>150</v>
      </c>
      <c r="B1" s="142"/>
      <c r="C1" s="142"/>
      <c r="D1" s="143"/>
      <c r="E1" s="143"/>
    </row>
    <row r="2" spans="1:5" ht="15.5" x14ac:dyDescent="0.35">
      <c r="A2" s="144" t="s">
        <v>151</v>
      </c>
      <c r="B2" s="144" t="s">
        <v>152</v>
      </c>
      <c r="C2" s="145" t="s">
        <v>153</v>
      </c>
      <c r="D2" s="146"/>
      <c r="E2" s="146"/>
    </row>
    <row r="3" spans="1:5" ht="15.5" x14ac:dyDescent="0.35">
      <c r="A3" s="147" t="s">
        <v>154</v>
      </c>
      <c r="B3" s="147" t="s">
        <v>155</v>
      </c>
      <c r="C3" s="147" t="s">
        <v>156</v>
      </c>
      <c r="E3" s="146"/>
    </row>
    <row r="4" spans="1:5" ht="15.5" x14ac:dyDescent="0.35">
      <c r="A4" s="148"/>
      <c r="B4" s="149"/>
      <c r="C4" s="150" t="s">
        <v>157</v>
      </c>
      <c r="E4" s="146"/>
    </row>
    <row r="5" spans="1:5" ht="15.5" x14ac:dyDescent="0.35">
      <c r="A5" s="148"/>
      <c r="B5" s="149"/>
      <c r="C5" s="150" t="s">
        <v>158</v>
      </c>
      <c r="E5" s="146"/>
    </row>
    <row r="6" spans="1:5" ht="15.5" x14ac:dyDescent="0.35">
      <c r="A6" s="148"/>
      <c r="B6" s="149"/>
      <c r="C6" s="150" t="s">
        <v>159</v>
      </c>
      <c r="E6" s="146"/>
    </row>
    <row r="7" spans="1:5" ht="15.5" x14ac:dyDescent="0.35">
      <c r="A7" s="151" t="s">
        <v>160</v>
      </c>
      <c r="B7" s="151" t="s">
        <v>161</v>
      </c>
      <c r="C7" s="151" t="s">
        <v>157</v>
      </c>
      <c r="E7" s="146"/>
    </row>
    <row r="8" spans="1:5" ht="15.5" x14ac:dyDescent="0.35">
      <c r="A8" s="152"/>
      <c r="B8" s="152"/>
      <c r="C8" s="153" t="s">
        <v>162</v>
      </c>
      <c r="E8" s="146"/>
    </row>
    <row r="9" spans="1:5" ht="15.5" x14ac:dyDescent="0.35">
      <c r="A9" s="152"/>
      <c r="B9" s="152"/>
      <c r="C9" s="153" t="s">
        <v>163</v>
      </c>
      <c r="E9" s="143"/>
    </row>
    <row r="10" spans="1:5" ht="15.5" x14ac:dyDescent="0.35">
      <c r="A10" s="152"/>
      <c r="B10" s="152"/>
      <c r="C10" s="153" t="s">
        <v>158</v>
      </c>
      <c r="E10" s="143"/>
    </row>
    <row r="11" spans="1:5" ht="15.5" x14ac:dyDescent="0.35">
      <c r="A11" s="152"/>
      <c r="B11" s="152"/>
      <c r="C11" s="153" t="s">
        <v>159</v>
      </c>
      <c r="E11" s="143"/>
    </row>
    <row r="12" spans="1:5" x14ac:dyDescent="0.35">
      <c r="A12" s="147" t="s">
        <v>164</v>
      </c>
      <c r="B12" s="147" t="s">
        <v>165</v>
      </c>
      <c r="C12" s="154" t="s">
        <v>166</v>
      </c>
    </row>
    <row r="13" spans="1:5" ht="15.5" x14ac:dyDescent="0.35">
      <c r="A13" s="155"/>
      <c r="B13" s="149"/>
      <c r="C13" s="156" t="s">
        <v>159</v>
      </c>
      <c r="E13" s="146"/>
    </row>
    <row r="14" spans="1:5" ht="15.5" x14ac:dyDescent="0.35">
      <c r="A14" s="155"/>
      <c r="B14" s="149"/>
      <c r="C14" s="156" t="s">
        <v>162</v>
      </c>
      <c r="E14" s="146"/>
    </row>
    <row r="15" spans="1:5" ht="15.5" x14ac:dyDescent="0.35">
      <c r="A15" s="157"/>
      <c r="B15" s="158"/>
      <c r="C15" s="159" t="s">
        <v>163</v>
      </c>
      <c r="E15" s="146"/>
    </row>
    <row r="16" spans="1:5" ht="15.5" x14ac:dyDescent="0.35">
      <c r="A16" s="151" t="s">
        <v>167</v>
      </c>
      <c r="B16" s="151" t="s">
        <v>168</v>
      </c>
      <c r="C16" s="160" t="s">
        <v>169</v>
      </c>
      <c r="E16" s="146"/>
    </row>
    <row r="17" spans="1:5" ht="15.5" x14ac:dyDescent="0.35">
      <c r="A17" s="161"/>
      <c r="B17" s="152"/>
      <c r="C17" s="162" t="s">
        <v>156</v>
      </c>
      <c r="E17" s="146"/>
    </row>
    <row r="18" spans="1:5" ht="15.5" x14ac:dyDescent="0.35">
      <c r="A18" s="161"/>
      <c r="B18" s="152"/>
      <c r="C18" s="162" t="s">
        <v>157</v>
      </c>
      <c r="E18" s="143"/>
    </row>
    <row r="19" spans="1:5" ht="15.5" x14ac:dyDescent="0.35">
      <c r="A19" s="161"/>
      <c r="B19" s="152"/>
      <c r="C19" s="162" t="s">
        <v>158</v>
      </c>
      <c r="E19" s="143"/>
    </row>
    <row r="20" spans="1:5" ht="15.5" x14ac:dyDescent="0.35">
      <c r="A20" s="163"/>
      <c r="B20" s="164"/>
      <c r="C20" s="165" t="s">
        <v>159</v>
      </c>
      <c r="E20" s="143"/>
    </row>
    <row r="21" spans="1:5" s="167" customFormat="1" ht="15.5" x14ac:dyDescent="0.35">
      <c r="A21" s="147" t="s">
        <v>170</v>
      </c>
      <c r="B21" s="147" t="s">
        <v>171</v>
      </c>
      <c r="C21" s="147" t="s">
        <v>172</v>
      </c>
      <c r="D21" s="166"/>
      <c r="E21" s="166"/>
    </row>
    <row r="22" spans="1:5" s="167" customFormat="1" ht="15.5" x14ac:dyDescent="0.35">
      <c r="A22" s="168"/>
      <c r="B22" s="168"/>
      <c r="C22" s="168" t="s">
        <v>169</v>
      </c>
      <c r="D22" s="166"/>
      <c r="E22" s="166"/>
    </row>
    <row r="23" spans="1:5" s="167" customFormat="1" ht="15.5" x14ac:dyDescent="0.35">
      <c r="A23" s="149"/>
      <c r="B23" s="149"/>
      <c r="C23" s="150" t="s">
        <v>158</v>
      </c>
      <c r="D23" s="166"/>
      <c r="E23" s="166"/>
    </row>
    <row r="24" spans="1:5" s="167" customFormat="1" ht="15.5" x14ac:dyDescent="0.35">
      <c r="A24" s="148"/>
      <c r="B24" s="149"/>
      <c r="C24" s="150" t="s">
        <v>159</v>
      </c>
      <c r="D24" s="166"/>
      <c r="E24" s="166"/>
    </row>
    <row r="25" spans="1:5" s="167" customFormat="1" ht="15.5" x14ac:dyDescent="0.35">
      <c r="A25" s="151" t="s">
        <v>173</v>
      </c>
      <c r="B25" s="151" t="s">
        <v>174</v>
      </c>
      <c r="C25" s="151" t="s">
        <v>166</v>
      </c>
      <c r="D25" s="166"/>
      <c r="E25" s="166"/>
    </row>
    <row r="26" spans="1:5" s="167" customFormat="1" ht="15.5" x14ac:dyDescent="0.35">
      <c r="A26" s="169"/>
      <c r="B26" s="169"/>
      <c r="C26" s="169" t="s">
        <v>175</v>
      </c>
      <c r="D26" s="166"/>
      <c r="E26" s="166"/>
    </row>
    <row r="27" spans="1:5" s="167" customFormat="1" ht="15.5" x14ac:dyDescent="0.35">
      <c r="A27" s="152"/>
      <c r="B27" s="152"/>
      <c r="C27" s="169" t="s">
        <v>156</v>
      </c>
      <c r="D27" s="166"/>
      <c r="E27" s="166"/>
    </row>
    <row r="28" spans="1:5" ht="15.5" x14ac:dyDescent="0.35">
      <c r="A28" s="142"/>
      <c r="B28" s="142"/>
      <c r="C28" s="142"/>
      <c r="D28" s="143"/>
      <c r="E28" s="143"/>
    </row>
    <row r="29" spans="1:5" ht="15.5" x14ac:dyDescent="0.35">
      <c r="A29" s="141" t="s">
        <v>176</v>
      </c>
      <c r="B29" s="142"/>
      <c r="C29" s="142"/>
      <c r="D29" s="143"/>
      <c r="E29" s="143"/>
    </row>
    <row r="30" spans="1:5" ht="15.5" x14ac:dyDescent="0.35">
      <c r="A30" s="144" t="s">
        <v>151</v>
      </c>
      <c r="B30" s="144" t="s">
        <v>152</v>
      </c>
      <c r="C30" s="142"/>
      <c r="D30" s="143"/>
      <c r="E30" s="143"/>
    </row>
    <row r="31" spans="1:5" ht="15.5" x14ac:dyDescent="0.35">
      <c r="A31" s="170" t="s">
        <v>172</v>
      </c>
      <c r="B31" s="170" t="s">
        <v>177</v>
      </c>
      <c r="C31" s="142"/>
      <c r="D31" s="146"/>
      <c r="E31" s="146"/>
    </row>
    <row r="32" spans="1:5" ht="15.5" x14ac:dyDescent="0.35">
      <c r="A32" s="170" t="s">
        <v>166</v>
      </c>
      <c r="B32" s="170" t="s">
        <v>178</v>
      </c>
      <c r="C32" s="142"/>
      <c r="D32" s="143"/>
      <c r="E32" s="143"/>
    </row>
    <row r="33" spans="1:5" ht="15.5" x14ac:dyDescent="0.35">
      <c r="A33" s="170" t="s">
        <v>169</v>
      </c>
      <c r="B33" s="170" t="s">
        <v>179</v>
      </c>
      <c r="C33" s="142"/>
      <c r="D33" s="143"/>
      <c r="E33" s="143"/>
    </row>
    <row r="34" spans="1:5" ht="15.5" x14ac:dyDescent="0.35">
      <c r="A34" s="170" t="s">
        <v>175</v>
      </c>
      <c r="B34" s="170" t="s">
        <v>180</v>
      </c>
      <c r="C34" s="142"/>
      <c r="D34" s="143"/>
      <c r="E34" s="143"/>
    </row>
    <row r="35" spans="1:5" ht="15.5" x14ac:dyDescent="0.35">
      <c r="A35" s="142"/>
      <c r="B35" s="142"/>
      <c r="C35" s="142"/>
      <c r="D35" s="143"/>
      <c r="E35" s="143"/>
    </row>
    <row r="36" spans="1:5" ht="15.5" x14ac:dyDescent="0.35">
      <c r="A36" s="141" t="s">
        <v>181</v>
      </c>
      <c r="B36" s="142"/>
      <c r="C36" s="142"/>
      <c r="D36" s="143"/>
      <c r="E36" s="143"/>
    </row>
    <row r="37" spans="1:5" ht="15.5" x14ac:dyDescent="0.35">
      <c r="A37" s="144" t="s">
        <v>151</v>
      </c>
      <c r="B37" s="171" t="s">
        <v>152</v>
      </c>
      <c r="C37" s="172"/>
      <c r="D37" s="143"/>
      <c r="E37" s="143"/>
    </row>
    <row r="38" spans="1:5" ht="15.5" x14ac:dyDescent="0.35">
      <c r="A38" s="170" t="s">
        <v>156</v>
      </c>
      <c r="B38" s="173" t="s">
        <v>182</v>
      </c>
      <c r="C38" s="174"/>
      <c r="D38" s="143"/>
      <c r="E38" s="143"/>
    </row>
    <row r="39" spans="1:5" ht="15.5" x14ac:dyDescent="0.35">
      <c r="A39" s="170" t="s">
        <v>157</v>
      </c>
      <c r="B39" s="173" t="s">
        <v>183</v>
      </c>
      <c r="C39" s="175"/>
      <c r="D39" s="143"/>
      <c r="E39" s="143"/>
    </row>
    <row r="40" spans="1:5" ht="15.5" x14ac:dyDescent="0.35">
      <c r="A40" s="170" t="s">
        <v>162</v>
      </c>
      <c r="B40" s="173" t="s">
        <v>184</v>
      </c>
      <c r="C40" s="175"/>
      <c r="D40" s="143"/>
      <c r="E40" s="143"/>
    </row>
    <row r="41" spans="1:5" ht="15.5" x14ac:dyDescent="0.35">
      <c r="A41" s="170" t="s">
        <v>163</v>
      </c>
      <c r="B41" s="173" t="s">
        <v>185</v>
      </c>
      <c r="C41" s="175"/>
      <c r="D41" s="143"/>
      <c r="E41" s="143"/>
    </row>
    <row r="42" spans="1:5" ht="15.5" x14ac:dyDescent="0.35">
      <c r="A42" s="170" t="s">
        <v>158</v>
      </c>
      <c r="B42" s="173" t="s">
        <v>186</v>
      </c>
      <c r="C42" s="175"/>
      <c r="D42" s="143"/>
      <c r="E42" s="143"/>
    </row>
    <row r="43" spans="1:5" ht="15.5" x14ac:dyDescent="0.35">
      <c r="A43" s="170" t="s">
        <v>159</v>
      </c>
      <c r="B43" s="173" t="s">
        <v>187</v>
      </c>
      <c r="C43" s="175"/>
      <c r="D43" s="143"/>
      <c r="E43" s="143"/>
    </row>
    <row r="44" spans="1:5" ht="15.5" x14ac:dyDescent="0.35">
      <c r="A44" s="143"/>
      <c r="B44" s="143"/>
      <c r="C44" s="176"/>
      <c r="D44" s="143"/>
      <c r="E44" s="143"/>
    </row>
    <row r="45" spans="1:5" ht="15.5" x14ac:dyDescent="0.35">
      <c r="A45" s="143"/>
      <c r="B45" s="143"/>
      <c r="C45" s="176"/>
      <c r="D45" s="143"/>
      <c r="E45" s="143"/>
    </row>
    <row r="46" spans="1:5" x14ac:dyDescent="0.35">
      <c r="C46" s="1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Liste des blocs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CAILLE</dc:creator>
  <cp:lastModifiedBy>SANDRINE FINE FALCY</cp:lastModifiedBy>
  <cp:revision>3</cp:revision>
  <dcterms:created xsi:type="dcterms:W3CDTF">2017-01-26T13:39:47Z</dcterms:created>
  <dcterms:modified xsi:type="dcterms:W3CDTF">2025-06-09T17:09:49Z</dcterms:modified>
</cp:coreProperties>
</file>